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2435" windowHeight="7500" activeTab="3"/>
  </bookViews>
  <sheets>
    <sheet name="ข้อมูลค่า p ค่า r" sheetId="7" r:id="rId1"/>
    <sheet name="ค่า p ค่า r" sheetId="8" r:id="rId2"/>
    <sheet name="ข้อมูล KR20" sheetId="1" r:id="rId3"/>
    <sheet name="ผล KR20" sheetId="2" r:id="rId4"/>
    <sheet name="ข้อมูล Cronbach" sheetId="3" r:id="rId5"/>
    <sheet name="ผล Cronbach " sheetId="4" r:id="rId6"/>
  </sheets>
  <calcPr calcId="145621"/>
</workbook>
</file>

<file path=xl/calcChain.xml><?xml version="1.0" encoding="utf-8"?>
<calcChain xmlns="http://schemas.openxmlformats.org/spreadsheetml/2006/main">
  <c r="D14" i="4" l="1"/>
  <c r="C34" i="3" l="1"/>
  <c r="B4" i="4" s="1"/>
  <c r="D34" i="3"/>
  <c r="B5" i="4" s="1"/>
  <c r="E34" i="3"/>
  <c r="B6" i="4" s="1"/>
  <c r="F34" i="3"/>
  <c r="B7" i="4" s="1"/>
  <c r="G34" i="3"/>
  <c r="B8" i="4" s="1"/>
  <c r="H34" i="3"/>
  <c r="B9" i="4" s="1"/>
  <c r="I34" i="3"/>
  <c r="B10" i="4" s="1"/>
  <c r="J34" i="3"/>
  <c r="B11" i="4" s="1"/>
  <c r="K34" i="3"/>
  <c r="B12" i="4" s="1"/>
  <c r="B34" i="3"/>
  <c r="B3" i="4" s="1"/>
  <c r="C33" i="3"/>
  <c r="D33" i="3"/>
  <c r="E33" i="3"/>
  <c r="F33" i="3"/>
  <c r="G33" i="3"/>
  <c r="H33" i="3"/>
  <c r="I33" i="3"/>
  <c r="J33" i="3"/>
  <c r="K33" i="3"/>
  <c r="B33" i="3"/>
  <c r="L4" i="3"/>
  <c r="D4" i="4" s="1"/>
  <c r="E4" i="4" s="1"/>
  <c r="L5" i="3"/>
  <c r="L6" i="3"/>
  <c r="M6" i="3" s="1"/>
  <c r="L7" i="3"/>
  <c r="M7" i="3" s="1"/>
  <c r="L8" i="3"/>
  <c r="D8" i="4" s="1"/>
  <c r="L9" i="3"/>
  <c r="L10" i="3"/>
  <c r="M10" i="3" s="1"/>
  <c r="L11" i="3"/>
  <c r="D11" i="4" s="1"/>
  <c r="L12" i="3"/>
  <c r="D12" i="4" s="1"/>
  <c r="L13" i="3"/>
  <c r="L14" i="3"/>
  <c r="M14" i="3" s="1"/>
  <c r="L15" i="3"/>
  <c r="M15" i="3" s="1"/>
  <c r="L16" i="3"/>
  <c r="M16" i="3" s="1"/>
  <c r="L17" i="3"/>
  <c r="M17" i="3" s="1"/>
  <c r="L18" i="3"/>
  <c r="M18" i="3" s="1"/>
  <c r="L19" i="3"/>
  <c r="M19" i="3" s="1"/>
  <c r="L20" i="3"/>
  <c r="L21" i="3"/>
  <c r="M21" i="3" s="1"/>
  <c r="L22" i="3"/>
  <c r="M22" i="3" s="1"/>
  <c r="L23" i="3"/>
  <c r="M23" i="3" s="1"/>
  <c r="L24" i="3"/>
  <c r="L25" i="3"/>
  <c r="L26" i="3"/>
  <c r="M26" i="3" s="1"/>
  <c r="L27" i="3"/>
  <c r="L28" i="3"/>
  <c r="L29" i="3"/>
  <c r="L30" i="3"/>
  <c r="M30" i="3" s="1"/>
  <c r="L31" i="3"/>
  <c r="M31" i="3" s="1"/>
  <c r="L32" i="3"/>
  <c r="L3" i="3"/>
  <c r="D3" i="4" s="1"/>
  <c r="H7" i="2"/>
  <c r="I7" i="2" s="1"/>
  <c r="C38" i="1"/>
  <c r="B4" i="2" s="1"/>
  <c r="C4" i="2" s="1"/>
  <c r="D38" i="1"/>
  <c r="D39" i="1" s="1"/>
  <c r="E38" i="1"/>
  <c r="E39" i="1" s="1"/>
  <c r="F38" i="1"/>
  <c r="F39" i="1" s="1"/>
  <c r="G38" i="1"/>
  <c r="G39" i="1" s="1"/>
  <c r="H38" i="1"/>
  <c r="H39" i="1" s="1"/>
  <c r="I38" i="1"/>
  <c r="B10" i="2" s="1"/>
  <c r="J38" i="1"/>
  <c r="J39" i="1" s="1"/>
  <c r="K38" i="1"/>
  <c r="K39" i="1" s="1"/>
  <c r="L38" i="1"/>
  <c r="L39" i="1" s="1"/>
  <c r="M38" i="1"/>
  <c r="M39" i="1" s="1"/>
  <c r="N38" i="1"/>
  <c r="N39" i="1" s="1"/>
  <c r="O38" i="1"/>
  <c r="O39" i="1" s="1"/>
  <c r="P38" i="1"/>
  <c r="P39" i="1" s="1"/>
  <c r="Q38" i="1"/>
  <c r="B18" i="2" s="1"/>
  <c r="R38" i="1"/>
  <c r="R39" i="1" s="1"/>
  <c r="S38" i="1"/>
  <c r="S39" i="1" s="1"/>
  <c r="T38" i="1"/>
  <c r="T39" i="1" s="1"/>
  <c r="U38" i="1"/>
  <c r="U39" i="1" s="1"/>
  <c r="V38" i="1"/>
  <c r="V39" i="1" s="1"/>
  <c r="W38" i="1"/>
  <c r="W39" i="1" s="1"/>
  <c r="X38" i="1"/>
  <c r="X39" i="1" s="1"/>
  <c r="Y38" i="1"/>
  <c r="Y39" i="1" s="1"/>
  <c r="Z38" i="1"/>
  <c r="Z39" i="1" s="1"/>
  <c r="AA38" i="1"/>
  <c r="AA39" i="1" s="1"/>
  <c r="AB38" i="1"/>
  <c r="AB39" i="1" s="1"/>
  <c r="AC38" i="1"/>
  <c r="AC39" i="1" s="1"/>
  <c r="AD38" i="1"/>
  <c r="AD39" i="1" s="1"/>
  <c r="AE38" i="1"/>
  <c r="AE39" i="1" s="1"/>
  <c r="AF38" i="1"/>
  <c r="AF39" i="1" s="1"/>
  <c r="AG38" i="1"/>
  <c r="AG39" i="1" s="1"/>
  <c r="AH38" i="1"/>
  <c r="AH39" i="1" s="1"/>
  <c r="AI38" i="1"/>
  <c r="AI39" i="1" s="1"/>
  <c r="AJ38" i="1"/>
  <c r="AJ39" i="1" s="1"/>
  <c r="B38" i="1"/>
  <c r="B3" i="2" s="1"/>
  <c r="C3" i="2" s="1"/>
  <c r="AK4" i="1"/>
  <c r="H4" i="2" s="1"/>
  <c r="I4" i="2" s="1"/>
  <c r="AK5" i="1"/>
  <c r="H5" i="2" s="1"/>
  <c r="I5" i="2" s="1"/>
  <c r="AK6" i="1"/>
  <c r="H6" i="2" s="1"/>
  <c r="I6" i="2" s="1"/>
  <c r="AK7" i="1"/>
  <c r="AL7" i="1" s="1"/>
  <c r="AK8" i="1"/>
  <c r="AL8" i="1" s="1"/>
  <c r="AK9" i="1"/>
  <c r="H9" i="2" s="1"/>
  <c r="I9" i="2" s="1"/>
  <c r="AK10" i="1"/>
  <c r="AL10" i="1" s="1"/>
  <c r="AK11" i="1"/>
  <c r="AL11" i="1" s="1"/>
  <c r="AK12" i="1"/>
  <c r="AL12" i="1" s="1"/>
  <c r="AK13" i="1"/>
  <c r="AL13" i="1" s="1"/>
  <c r="AK14" i="1"/>
  <c r="AL14" i="1" s="1"/>
  <c r="AK15" i="1"/>
  <c r="H15" i="2" s="1"/>
  <c r="I15" i="2" s="1"/>
  <c r="AK16" i="1"/>
  <c r="AL16" i="1" s="1"/>
  <c r="AK17" i="1"/>
  <c r="AL17" i="1" s="1"/>
  <c r="AK18" i="1"/>
  <c r="AL18" i="1" s="1"/>
  <c r="AK19" i="1"/>
  <c r="AL19" i="1" s="1"/>
  <c r="AK20" i="1"/>
  <c r="H20" i="2" s="1"/>
  <c r="I20" i="2" s="1"/>
  <c r="AK21" i="1"/>
  <c r="AL21" i="1" s="1"/>
  <c r="AK22" i="1"/>
  <c r="H22" i="2" s="1"/>
  <c r="I22" i="2" s="1"/>
  <c r="AK23" i="1"/>
  <c r="AL23" i="1" s="1"/>
  <c r="AK24" i="1"/>
  <c r="AL24" i="1" s="1"/>
  <c r="AK25" i="1"/>
  <c r="H25" i="2" s="1"/>
  <c r="I25" i="2" s="1"/>
  <c r="AK26" i="1"/>
  <c r="AL26" i="1" s="1"/>
  <c r="AK27" i="1"/>
  <c r="H27" i="2" s="1"/>
  <c r="I27" i="2" s="1"/>
  <c r="AK28" i="1"/>
  <c r="AL28" i="1" s="1"/>
  <c r="AK29" i="1"/>
  <c r="AL29" i="1" s="1"/>
  <c r="AK30" i="1"/>
  <c r="H30" i="2" s="1"/>
  <c r="I30" i="2" s="1"/>
  <c r="AK31" i="1"/>
  <c r="AL31" i="1" s="1"/>
  <c r="AK32" i="1"/>
  <c r="AL32" i="1" s="1"/>
  <c r="AK33" i="1"/>
  <c r="AL33" i="1" s="1"/>
  <c r="AK34" i="1"/>
  <c r="H34" i="2" s="1"/>
  <c r="I34" i="2" s="1"/>
  <c r="AK35" i="1"/>
  <c r="AL35" i="1" s="1"/>
  <c r="AK36" i="1"/>
  <c r="AL36" i="1" s="1"/>
  <c r="AK37" i="1"/>
  <c r="AL37" i="1" s="1"/>
  <c r="AK3" i="1"/>
  <c r="AL3" i="1" s="1"/>
  <c r="H35" i="2" l="1"/>
  <c r="I35" i="2" s="1"/>
  <c r="H23" i="2"/>
  <c r="I23" i="2" s="1"/>
  <c r="H19" i="2"/>
  <c r="I19" i="2" s="1"/>
  <c r="H31" i="2"/>
  <c r="I31" i="2" s="1"/>
  <c r="B6" i="2"/>
  <c r="D6" i="2" s="1"/>
  <c r="AL27" i="1"/>
  <c r="Q39" i="1"/>
  <c r="H11" i="2"/>
  <c r="I11" i="2" s="1"/>
  <c r="B13" i="4"/>
  <c r="AL34" i="1"/>
  <c r="H3" i="2"/>
  <c r="H26" i="2"/>
  <c r="I26" i="2" s="1"/>
  <c r="H18" i="2"/>
  <c r="I18" i="2" s="1"/>
  <c r="H14" i="2"/>
  <c r="I14" i="2" s="1"/>
  <c r="H10" i="2"/>
  <c r="I10" i="2" s="1"/>
  <c r="H37" i="2"/>
  <c r="I37" i="2" s="1"/>
  <c r="H33" i="2"/>
  <c r="I33" i="2" s="1"/>
  <c r="H29" i="2"/>
  <c r="I29" i="2" s="1"/>
  <c r="H21" i="2"/>
  <c r="I21" i="2" s="1"/>
  <c r="H17" i="2"/>
  <c r="I17" i="2" s="1"/>
  <c r="H13" i="2"/>
  <c r="I13" i="2" s="1"/>
  <c r="I39" i="1"/>
  <c r="I40" i="1" s="1"/>
  <c r="I41" i="1" s="1"/>
  <c r="H36" i="2"/>
  <c r="I36" i="2" s="1"/>
  <c r="H32" i="2"/>
  <c r="I32" i="2" s="1"/>
  <c r="H28" i="2"/>
  <c r="I28" i="2" s="1"/>
  <c r="H24" i="2"/>
  <c r="I24" i="2" s="1"/>
  <c r="H16" i="2"/>
  <c r="I16" i="2" s="1"/>
  <c r="H12" i="2"/>
  <c r="I12" i="2" s="1"/>
  <c r="H8" i="2"/>
  <c r="I8" i="2" s="1"/>
  <c r="E3" i="4"/>
  <c r="D7" i="4"/>
  <c r="E7" i="4" s="1"/>
  <c r="E12" i="4"/>
  <c r="E8" i="4"/>
  <c r="D10" i="4"/>
  <c r="E10" i="4" s="1"/>
  <c r="D6" i="4"/>
  <c r="E6" i="4" s="1"/>
  <c r="E11" i="4"/>
  <c r="D9" i="4"/>
  <c r="E9" i="4" s="1"/>
  <c r="D5" i="4"/>
  <c r="E5" i="4" s="1"/>
  <c r="M12" i="3"/>
  <c r="M3" i="3"/>
  <c r="M25" i="3"/>
  <c r="M9" i="3"/>
  <c r="M20" i="3"/>
  <c r="M24" i="3"/>
  <c r="M8" i="3"/>
  <c r="M28" i="3"/>
  <c r="M4" i="3"/>
  <c r="M32" i="3"/>
  <c r="M29" i="3"/>
  <c r="M13" i="3"/>
  <c r="M5" i="3"/>
  <c r="M27" i="3"/>
  <c r="M11" i="3"/>
  <c r="C10" i="2"/>
  <c r="D10" i="2"/>
  <c r="E10" i="2" s="1"/>
  <c r="F10" i="2" s="1"/>
  <c r="D18" i="2"/>
  <c r="E18" i="2" s="1"/>
  <c r="F18" i="2" s="1"/>
  <c r="C18" i="2"/>
  <c r="B17" i="2"/>
  <c r="B29" i="2"/>
  <c r="B14" i="2"/>
  <c r="B22" i="2"/>
  <c r="B26" i="2"/>
  <c r="B30" i="2"/>
  <c r="B34" i="2"/>
  <c r="D3" i="2"/>
  <c r="E3" i="2" s="1"/>
  <c r="F3" i="2" s="1"/>
  <c r="B5" i="2"/>
  <c r="B13" i="2"/>
  <c r="B25" i="2"/>
  <c r="B37" i="2"/>
  <c r="AL6" i="1"/>
  <c r="B7" i="2"/>
  <c r="B11" i="2"/>
  <c r="B15" i="2"/>
  <c r="B19" i="2"/>
  <c r="B23" i="2"/>
  <c r="B27" i="2"/>
  <c r="B31" i="2"/>
  <c r="B35" i="2"/>
  <c r="B9" i="2"/>
  <c r="B21" i="2"/>
  <c r="B33" i="2"/>
  <c r="B8" i="2"/>
  <c r="B12" i="2"/>
  <c r="B16" i="2"/>
  <c r="B20" i="2"/>
  <c r="D20" i="2" s="1"/>
  <c r="E20" i="2" s="1"/>
  <c r="F20" i="2" s="1"/>
  <c r="B24" i="2"/>
  <c r="B28" i="2"/>
  <c r="B32" i="2"/>
  <c r="B36" i="2"/>
  <c r="D4" i="2"/>
  <c r="E4" i="2" s="1"/>
  <c r="F4" i="2" s="1"/>
  <c r="C6" i="2"/>
  <c r="AL30" i="1"/>
  <c r="AL5" i="1"/>
  <c r="AL25" i="1"/>
  <c r="AL4" i="1"/>
  <c r="B39" i="1"/>
  <c r="AL9" i="1"/>
  <c r="AL20" i="1"/>
  <c r="AK38" i="1"/>
  <c r="AL38" i="1" s="1"/>
  <c r="AL15" i="1"/>
  <c r="AL22" i="1"/>
  <c r="C39" i="1"/>
  <c r="E6" i="2"/>
  <c r="F6" i="2" s="1"/>
  <c r="Y40" i="1"/>
  <c r="Y41" i="1" s="1"/>
  <c r="V40" i="1"/>
  <c r="V41" i="1" s="1"/>
  <c r="Z40" i="1"/>
  <c r="Z41" i="1" s="1"/>
  <c r="AD40" i="1"/>
  <c r="AD41" i="1" s="1"/>
  <c r="AH40" i="1"/>
  <c r="AH41" i="1" s="1"/>
  <c r="AC40" i="1"/>
  <c r="AC41" i="1" s="1"/>
  <c r="AG40" i="1"/>
  <c r="AG41" i="1" s="1"/>
  <c r="W40" i="1"/>
  <c r="W41" i="1" s="1"/>
  <c r="AA40" i="1"/>
  <c r="AA41" i="1" s="1"/>
  <c r="AE40" i="1"/>
  <c r="AE41" i="1" s="1"/>
  <c r="AI40" i="1"/>
  <c r="AI41" i="1" s="1"/>
  <c r="X40" i="1"/>
  <c r="X41" i="1" s="1"/>
  <c r="AB40" i="1"/>
  <c r="AB41" i="1" s="1"/>
  <c r="AF40" i="1"/>
  <c r="AF41" i="1" s="1"/>
  <c r="AJ40" i="1"/>
  <c r="AJ41" i="1" s="1"/>
  <c r="N40" i="1"/>
  <c r="N41" i="1" s="1"/>
  <c r="L40" i="1"/>
  <c r="L41" i="1" s="1"/>
  <c r="P40" i="1"/>
  <c r="P41" i="1" s="1"/>
  <c r="T40" i="1"/>
  <c r="T41" i="1" s="1"/>
  <c r="R40" i="1"/>
  <c r="R41" i="1" s="1"/>
  <c r="O40" i="1"/>
  <c r="O41" i="1" s="1"/>
  <c r="S40" i="1"/>
  <c r="S41" i="1" s="1"/>
  <c r="M40" i="1"/>
  <c r="M41" i="1" s="1"/>
  <c r="Q40" i="1"/>
  <c r="Q41" i="1" s="1"/>
  <c r="U40" i="1"/>
  <c r="U41" i="1" s="1"/>
  <c r="H40" i="1"/>
  <c r="H41" i="1" s="1"/>
  <c r="J40" i="1"/>
  <c r="J41" i="1" s="1"/>
  <c r="G40" i="1"/>
  <c r="G41" i="1" s="1"/>
  <c r="K40" i="1"/>
  <c r="K41" i="1" s="1"/>
  <c r="C34" i="7"/>
  <c r="F3" i="8" s="1"/>
  <c r="D34" i="7"/>
  <c r="F4" i="8" s="1"/>
  <c r="E34" i="7"/>
  <c r="F5" i="8" s="1"/>
  <c r="F34" i="7"/>
  <c r="F6" i="8" s="1"/>
  <c r="G34" i="7"/>
  <c r="F7" i="8" s="1"/>
  <c r="H34" i="7"/>
  <c r="F8" i="8" s="1"/>
  <c r="I34" i="7"/>
  <c r="F9" i="8" s="1"/>
  <c r="J34" i="7"/>
  <c r="F10" i="8" s="1"/>
  <c r="K34" i="7"/>
  <c r="F11" i="8" s="1"/>
  <c r="L34" i="7"/>
  <c r="F12" i="8" s="1"/>
  <c r="M34" i="7"/>
  <c r="F13" i="8" s="1"/>
  <c r="N34" i="7"/>
  <c r="F14" i="8" s="1"/>
  <c r="O34" i="7"/>
  <c r="F15" i="8" s="1"/>
  <c r="P34" i="7"/>
  <c r="F16" i="8" s="1"/>
  <c r="Q34" i="7"/>
  <c r="F17" i="8" s="1"/>
  <c r="R34" i="7"/>
  <c r="F18" i="8" s="1"/>
  <c r="S34" i="7"/>
  <c r="F19" i="8" s="1"/>
  <c r="T34" i="7"/>
  <c r="F20" i="8" s="1"/>
  <c r="U34" i="7"/>
  <c r="F21" i="8" s="1"/>
  <c r="V34" i="7"/>
  <c r="F22" i="8" s="1"/>
  <c r="W34" i="7"/>
  <c r="F23" i="8" s="1"/>
  <c r="X34" i="7"/>
  <c r="F24" i="8" s="1"/>
  <c r="Y34" i="7"/>
  <c r="F25" i="8" s="1"/>
  <c r="Z34" i="7"/>
  <c r="F26" i="8" s="1"/>
  <c r="AA34" i="7"/>
  <c r="F27" i="8" s="1"/>
  <c r="AB34" i="7"/>
  <c r="AC34" i="7"/>
  <c r="F29" i="8" s="1"/>
  <c r="AD34" i="7"/>
  <c r="F30" i="8" s="1"/>
  <c r="AE34" i="7"/>
  <c r="F31" i="8" s="1"/>
  <c r="AF34" i="7"/>
  <c r="F32" i="8" s="1"/>
  <c r="AG34" i="7"/>
  <c r="F33" i="8" s="1"/>
  <c r="AH34" i="7"/>
  <c r="F34" i="8" s="1"/>
  <c r="AI34" i="7"/>
  <c r="F35" i="8" s="1"/>
  <c r="AJ34" i="7"/>
  <c r="AK34" i="7"/>
  <c r="AL34" i="7"/>
  <c r="F38" i="8" s="1"/>
  <c r="AM34" i="7"/>
  <c r="F39" i="8" s="1"/>
  <c r="AN34" i="7"/>
  <c r="F40" i="8" s="1"/>
  <c r="AO34" i="7"/>
  <c r="F41" i="8" s="1"/>
  <c r="B34" i="7"/>
  <c r="F2" i="8" s="1"/>
  <c r="C33" i="7"/>
  <c r="E3" i="8" s="1"/>
  <c r="G3" i="8" s="1"/>
  <c r="D33" i="7"/>
  <c r="E4" i="8" s="1"/>
  <c r="G4" i="8" s="1"/>
  <c r="E33" i="7"/>
  <c r="E5" i="8" s="1"/>
  <c r="G5" i="8" s="1"/>
  <c r="F33" i="7"/>
  <c r="E6" i="8" s="1"/>
  <c r="G6" i="8" s="1"/>
  <c r="G33" i="7"/>
  <c r="E7" i="8" s="1"/>
  <c r="H33" i="7"/>
  <c r="E8" i="8" s="1"/>
  <c r="G8" i="8" s="1"/>
  <c r="I33" i="7"/>
  <c r="E9" i="8" s="1"/>
  <c r="J33" i="7"/>
  <c r="E10" i="8" s="1"/>
  <c r="G10" i="8" s="1"/>
  <c r="K33" i="7"/>
  <c r="E11" i="8" s="1"/>
  <c r="G11" i="8" s="1"/>
  <c r="L33" i="7"/>
  <c r="E12" i="8" s="1"/>
  <c r="G12" i="8" s="1"/>
  <c r="M33" i="7"/>
  <c r="E13" i="8" s="1"/>
  <c r="G13" i="8" s="1"/>
  <c r="N33" i="7"/>
  <c r="E14" i="8" s="1"/>
  <c r="G14" i="8" s="1"/>
  <c r="O33" i="7"/>
  <c r="E15" i="8" s="1"/>
  <c r="G15" i="8" s="1"/>
  <c r="P33" i="7"/>
  <c r="E16" i="8" s="1"/>
  <c r="G16" i="8" s="1"/>
  <c r="Q33" i="7"/>
  <c r="E17" i="8" s="1"/>
  <c r="R33" i="7"/>
  <c r="E18" i="8" s="1"/>
  <c r="G18" i="8" s="1"/>
  <c r="S33" i="7"/>
  <c r="E19" i="8" s="1"/>
  <c r="G19" i="8" s="1"/>
  <c r="T33" i="7"/>
  <c r="E20" i="8" s="1"/>
  <c r="G20" i="8" s="1"/>
  <c r="U33" i="7"/>
  <c r="E21" i="8" s="1"/>
  <c r="G21" i="8" s="1"/>
  <c r="V33" i="7"/>
  <c r="E22" i="8" s="1"/>
  <c r="G22" i="8" s="1"/>
  <c r="W33" i="7"/>
  <c r="E23" i="8" s="1"/>
  <c r="G23" i="8" s="1"/>
  <c r="X33" i="7"/>
  <c r="E24" i="8" s="1"/>
  <c r="G24" i="8" s="1"/>
  <c r="Y33" i="7"/>
  <c r="E25" i="8" s="1"/>
  <c r="G25" i="8" s="1"/>
  <c r="Z33" i="7"/>
  <c r="E26" i="8" s="1"/>
  <c r="G26" i="8" s="1"/>
  <c r="AA33" i="7"/>
  <c r="E27" i="8" s="1"/>
  <c r="G27" i="8" s="1"/>
  <c r="AB33" i="7"/>
  <c r="E28" i="8" s="1"/>
  <c r="AC33" i="7"/>
  <c r="E29" i="8" s="1"/>
  <c r="G29" i="8" s="1"/>
  <c r="AD33" i="7"/>
  <c r="E30" i="8" s="1"/>
  <c r="G30" i="8" s="1"/>
  <c r="AE33" i="7"/>
  <c r="E31" i="8" s="1"/>
  <c r="G31" i="8" s="1"/>
  <c r="AF33" i="7"/>
  <c r="E32" i="8" s="1"/>
  <c r="G32" i="8" s="1"/>
  <c r="AG33" i="7"/>
  <c r="E33" i="8" s="1"/>
  <c r="G33" i="8" s="1"/>
  <c r="AH33" i="7"/>
  <c r="AH35" i="7" s="1"/>
  <c r="B34" i="8" s="1"/>
  <c r="AI33" i="7"/>
  <c r="E35" i="8" s="1"/>
  <c r="G35" i="8" s="1"/>
  <c r="AJ33" i="7"/>
  <c r="E36" i="8" s="1"/>
  <c r="AK33" i="7"/>
  <c r="E37" i="8" s="1"/>
  <c r="AL33" i="7"/>
  <c r="E38" i="8" s="1"/>
  <c r="AM33" i="7"/>
  <c r="AM35" i="7" s="1"/>
  <c r="B39" i="8" s="1"/>
  <c r="AN33" i="7"/>
  <c r="E40" i="8" s="1"/>
  <c r="AO33" i="7"/>
  <c r="E41" i="8" s="1"/>
  <c r="G41" i="8" s="1"/>
  <c r="B33" i="7"/>
  <c r="E2" i="8" s="1"/>
  <c r="G2" i="8" s="1"/>
  <c r="W35" i="7"/>
  <c r="B23" i="8" s="1"/>
  <c r="X35" i="7"/>
  <c r="B24" i="8" s="1"/>
  <c r="AF35" i="7"/>
  <c r="B32" i="8" s="1"/>
  <c r="AO36" i="7"/>
  <c r="C41" i="8" s="1"/>
  <c r="AN36" i="7"/>
  <c r="C40" i="8" s="1"/>
  <c r="AM36" i="7"/>
  <c r="C39" i="8" s="1"/>
  <c r="AL36" i="7"/>
  <c r="C38" i="8" s="1"/>
  <c r="AK36" i="7"/>
  <c r="C37" i="8" s="1"/>
  <c r="AJ36" i="7"/>
  <c r="C36" i="8" s="1"/>
  <c r="AI36" i="7"/>
  <c r="C35" i="8" s="1"/>
  <c r="AH36" i="7"/>
  <c r="C34" i="8" s="1"/>
  <c r="AG36" i="7"/>
  <c r="C33" i="8" s="1"/>
  <c r="AF36" i="7"/>
  <c r="C32" i="8" s="1"/>
  <c r="AE36" i="7"/>
  <c r="C31" i="8" s="1"/>
  <c r="AD36" i="7"/>
  <c r="C30" i="8" s="1"/>
  <c r="AC36" i="7"/>
  <c r="C29" i="8" s="1"/>
  <c r="AB36" i="7"/>
  <c r="C28" i="8" s="1"/>
  <c r="AA36" i="7"/>
  <c r="C27" i="8" s="1"/>
  <c r="Z36" i="7"/>
  <c r="C26" i="8" s="1"/>
  <c r="Y36" i="7"/>
  <c r="C25" i="8" s="1"/>
  <c r="X36" i="7"/>
  <c r="C24" i="8" s="1"/>
  <c r="W36" i="7"/>
  <c r="C23" i="8" s="1"/>
  <c r="V36" i="7"/>
  <c r="C22" i="8" s="1"/>
  <c r="AL35" i="7"/>
  <c r="B38" i="8" s="1"/>
  <c r="AG35" i="7"/>
  <c r="B33" i="8" s="1"/>
  <c r="AC35" i="7"/>
  <c r="B29" i="8" s="1"/>
  <c r="Y35" i="7"/>
  <c r="B25" i="8" s="1"/>
  <c r="U36" i="7"/>
  <c r="C21" i="8" s="1"/>
  <c r="T36" i="7"/>
  <c r="C20" i="8" s="1"/>
  <c r="S36" i="7"/>
  <c r="C19" i="8" s="1"/>
  <c r="R36" i="7"/>
  <c r="C18" i="8" s="1"/>
  <c r="Q36" i="7"/>
  <c r="C17" i="8" s="1"/>
  <c r="P36" i="7"/>
  <c r="C16" i="8" s="1"/>
  <c r="O36" i="7"/>
  <c r="C15" i="8" s="1"/>
  <c r="N36" i="7"/>
  <c r="C14" i="8" s="1"/>
  <c r="M36" i="7"/>
  <c r="C13" i="8" s="1"/>
  <c r="L36" i="7"/>
  <c r="C12" i="8" s="1"/>
  <c r="O35" i="7"/>
  <c r="B15" i="8" s="1"/>
  <c r="K36" i="7"/>
  <c r="C11" i="8" s="1"/>
  <c r="J36" i="7"/>
  <c r="C10" i="8" s="1"/>
  <c r="I36" i="7"/>
  <c r="C9" i="8" s="1"/>
  <c r="H36" i="7"/>
  <c r="C8" i="8" s="1"/>
  <c r="G36" i="7"/>
  <c r="C7" i="8" s="1"/>
  <c r="S35" i="7" l="1"/>
  <c r="B19" i="8" s="1"/>
  <c r="V35" i="7"/>
  <c r="B22" i="8" s="1"/>
  <c r="AD35" i="7"/>
  <c r="B30" i="8" s="1"/>
  <c r="AE35" i="7"/>
  <c r="B31" i="8" s="1"/>
  <c r="D31" i="8" s="1"/>
  <c r="Z35" i="7"/>
  <c r="D13" i="4"/>
  <c r="H40" i="2"/>
  <c r="D29" i="8"/>
  <c r="D34" i="8"/>
  <c r="D22" i="8"/>
  <c r="D30" i="8"/>
  <c r="D23" i="8"/>
  <c r="I3" i="2"/>
  <c r="H38" i="2"/>
  <c r="I38" i="2" s="1"/>
  <c r="C35" i="2"/>
  <c r="D35" i="2"/>
  <c r="D30" i="2"/>
  <c r="E30" i="2" s="1"/>
  <c r="F30" i="2" s="1"/>
  <c r="C30" i="2"/>
  <c r="C36" i="2"/>
  <c r="D36" i="2"/>
  <c r="C33" i="2"/>
  <c r="D33" i="2"/>
  <c r="C31" i="2"/>
  <c r="D31" i="2"/>
  <c r="C15" i="2"/>
  <c r="D15" i="2"/>
  <c r="E15" i="2" s="1"/>
  <c r="F15" i="2" s="1"/>
  <c r="C5" i="2"/>
  <c r="D5" i="2"/>
  <c r="E5" i="2" s="1"/>
  <c r="F5" i="2" s="1"/>
  <c r="C26" i="2"/>
  <c r="D26" i="2"/>
  <c r="E26" i="2" s="1"/>
  <c r="F26" i="2" s="1"/>
  <c r="C29" i="2"/>
  <c r="D29" i="2"/>
  <c r="C24" i="2"/>
  <c r="D24" i="2"/>
  <c r="E24" i="2" s="1"/>
  <c r="F24" i="2" s="1"/>
  <c r="C19" i="2"/>
  <c r="D19" i="2"/>
  <c r="D13" i="2"/>
  <c r="C13" i="2"/>
  <c r="C20" i="2"/>
  <c r="D32" i="2"/>
  <c r="E32" i="2" s="1"/>
  <c r="F32" i="2" s="1"/>
  <c r="C32" i="2"/>
  <c r="C16" i="2"/>
  <c r="D16" i="2"/>
  <c r="E16" i="2" s="1"/>
  <c r="F16" i="2" s="1"/>
  <c r="C21" i="2"/>
  <c r="D21" i="2"/>
  <c r="C27" i="2"/>
  <c r="D27" i="2"/>
  <c r="C11" i="2"/>
  <c r="D11" i="2"/>
  <c r="E11" i="2" s="1"/>
  <c r="F11" i="2" s="1"/>
  <c r="C37" i="2"/>
  <c r="D37" i="2"/>
  <c r="C22" i="2"/>
  <c r="D22" i="2"/>
  <c r="E22" i="2" s="1"/>
  <c r="F22" i="2" s="1"/>
  <c r="C17" i="2"/>
  <c r="D17" i="2"/>
  <c r="E17" i="2" s="1"/>
  <c r="F17" i="2" s="1"/>
  <c r="C8" i="2"/>
  <c r="D8" i="2"/>
  <c r="E8" i="2" s="1"/>
  <c r="F8" i="2" s="1"/>
  <c r="C28" i="2"/>
  <c r="D28" i="2"/>
  <c r="E28" i="2" s="1"/>
  <c r="F28" i="2" s="1"/>
  <c r="D12" i="2"/>
  <c r="E12" i="2" s="1"/>
  <c r="F12" i="2" s="1"/>
  <c r="C12" i="2"/>
  <c r="C9" i="2"/>
  <c r="D9" i="2"/>
  <c r="E9" i="2" s="1"/>
  <c r="F9" i="2" s="1"/>
  <c r="C23" i="2"/>
  <c r="D23" i="2"/>
  <c r="E23" i="2" s="1"/>
  <c r="F23" i="2" s="1"/>
  <c r="C7" i="2"/>
  <c r="D7" i="2"/>
  <c r="E7" i="2" s="1"/>
  <c r="F7" i="2" s="1"/>
  <c r="C25" i="2"/>
  <c r="D25" i="2"/>
  <c r="C34" i="2"/>
  <c r="D34" i="2"/>
  <c r="C14" i="2"/>
  <c r="D14" i="2"/>
  <c r="E14" i="2" s="1"/>
  <c r="F14" i="2" s="1"/>
  <c r="E31" i="2"/>
  <c r="F31" i="2" s="1"/>
  <c r="E27" i="2"/>
  <c r="F27" i="2" s="1"/>
  <c r="E19" i="2"/>
  <c r="F19" i="2" s="1"/>
  <c r="D39" i="8"/>
  <c r="D38" i="8"/>
  <c r="AN35" i="7"/>
  <c r="B40" i="8" s="1"/>
  <c r="D40" i="8" s="1"/>
  <c r="D15" i="8"/>
  <c r="D33" i="8"/>
  <c r="AI35" i="7"/>
  <c r="B35" i="8" s="1"/>
  <c r="D35" i="8" s="1"/>
  <c r="D24" i="8"/>
  <c r="G40" i="8"/>
  <c r="D32" i="8"/>
  <c r="AA35" i="7"/>
  <c r="B27" i="8" s="1"/>
  <c r="D27" i="8" s="1"/>
  <c r="G38" i="8"/>
  <c r="E39" i="8"/>
  <c r="G39" i="8" s="1"/>
  <c r="E34" i="8"/>
  <c r="G34" i="8" s="1"/>
  <c r="AK35" i="7"/>
  <c r="B37" i="8" s="1"/>
  <c r="D37" i="8" s="1"/>
  <c r="AJ35" i="7"/>
  <c r="B36" i="8" s="1"/>
  <c r="D36" i="8" s="1"/>
  <c r="F36" i="8"/>
  <c r="G36" i="8" s="1"/>
  <c r="F37" i="8"/>
  <c r="G37" i="8" s="1"/>
  <c r="D25" i="8"/>
  <c r="AB35" i="7"/>
  <c r="B28" i="8" s="1"/>
  <c r="D28" i="8" s="1"/>
  <c r="F28" i="8"/>
  <c r="G28" i="8" s="1"/>
  <c r="B26" i="8"/>
  <c r="D26" i="8" s="1"/>
  <c r="D19" i="8"/>
  <c r="G17" i="8"/>
  <c r="G9" i="8"/>
  <c r="I35" i="7"/>
  <c r="B9" i="8" s="1"/>
  <c r="D9" i="8" s="1"/>
  <c r="G7" i="8"/>
  <c r="AO35" i="7"/>
  <c r="B41" i="8" s="1"/>
  <c r="D41" i="8" s="1"/>
  <c r="N35" i="7"/>
  <c r="B14" i="8" s="1"/>
  <c r="D14" i="8" s="1"/>
  <c r="R35" i="7"/>
  <c r="B18" i="8" s="1"/>
  <c r="D18" i="8" s="1"/>
  <c r="J35" i="7"/>
  <c r="B10" i="8" s="1"/>
  <c r="D10" i="8" s="1"/>
  <c r="G35" i="7"/>
  <c r="B7" i="8" s="1"/>
  <c r="D7" i="8" s="1"/>
  <c r="K35" i="7"/>
  <c r="B11" i="8" s="1"/>
  <c r="D11" i="8" s="1"/>
  <c r="M35" i="7"/>
  <c r="B13" i="8" s="1"/>
  <c r="D13" i="8" s="1"/>
  <c r="Q35" i="7"/>
  <c r="B17" i="8" s="1"/>
  <c r="D17" i="8" s="1"/>
  <c r="U35" i="7"/>
  <c r="B21" i="8" s="1"/>
  <c r="D21" i="8" s="1"/>
  <c r="L35" i="7"/>
  <c r="B12" i="8" s="1"/>
  <c r="D12" i="8" s="1"/>
  <c r="P35" i="7"/>
  <c r="B16" i="8" s="1"/>
  <c r="D16" i="8" s="1"/>
  <c r="T35" i="7"/>
  <c r="B20" i="8" s="1"/>
  <c r="D20" i="8" s="1"/>
  <c r="H35" i="7"/>
  <c r="B8" i="8" s="1"/>
  <c r="D8" i="8" s="1"/>
  <c r="C36" i="7"/>
  <c r="C3" i="8" s="1"/>
  <c r="D36" i="7"/>
  <c r="C4" i="8" s="1"/>
  <c r="E36" i="7"/>
  <c r="C5" i="8" s="1"/>
  <c r="F36" i="7"/>
  <c r="C6" i="8" s="1"/>
  <c r="B36" i="7"/>
  <c r="C2" i="8" s="1"/>
  <c r="E35" i="7"/>
  <c r="B5" i="8" s="1"/>
  <c r="E13" i="2" l="1"/>
  <c r="F13" i="2" s="1"/>
  <c r="E29" i="2"/>
  <c r="F29" i="2"/>
  <c r="E25" i="2"/>
  <c r="F25" i="2" s="1"/>
  <c r="E21" i="2"/>
  <c r="F21" i="2"/>
  <c r="D5" i="8"/>
  <c r="F35" i="7"/>
  <c r="B6" i="8" s="1"/>
  <c r="D6" i="8" s="1"/>
  <c r="D35" i="7"/>
  <c r="B4" i="8" s="1"/>
  <c r="D4" i="8" s="1"/>
  <c r="B35" i="7"/>
  <c r="C35" i="7"/>
  <c r="B3" i="8" s="1"/>
  <c r="D3" i="8" l="1"/>
  <c r="B2" i="8"/>
  <c r="D2" i="8" s="1"/>
  <c r="L33" i="3" l="1"/>
  <c r="D40" i="1"/>
  <c r="D41" i="1" s="1"/>
  <c r="F40" i="1"/>
  <c r="F41" i="1" s="1"/>
  <c r="M33" i="3"/>
  <c r="E37" i="2"/>
  <c r="F37" i="2" s="1"/>
  <c r="E35" i="2"/>
  <c r="E34" i="2"/>
  <c r="F34" i="2" s="1"/>
  <c r="E36" i="2"/>
  <c r="F36" i="2" s="1"/>
  <c r="E33" i="2"/>
  <c r="F33" i="2" s="1"/>
  <c r="A17" i="4" l="1"/>
  <c r="E13" i="4"/>
  <c r="C40" i="1"/>
  <c r="C41" i="1" s="1"/>
  <c r="F35" i="2"/>
  <c r="F39" i="2" s="1"/>
  <c r="B40" i="1"/>
  <c r="B41" i="1" s="1"/>
  <c r="E40" i="1"/>
  <c r="E41" i="1" s="1"/>
  <c r="A43" i="2" l="1"/>
</calcChain>
</file>

<file path=xl/sharedStrings.xml><?xml version="1.0" encoding="utf-8"?>
<sst xmlns="http://schemas.openxmlformats.org/spreadsheetml/2006/main" count="52" uniqueCount="32">
  <si>
    <t>ข้อที่</t>
  </si>
  <si>
    <t>คนที่</t>
  </si>
  <si>
    <t>จำนวนผู้ตอบ</t>
  </si>
  <si>
    <t>p</t>
  </si>
  <si>
    <t>q</t>
  </si>
  <si>
    <t>pq</t>
  </si>
  <si>
    <t>คะแนน</t>
  </si>
  <si>
    <t>ตอบถูก</t>
  </si>
  <si>
    <t>ตอบผิด</t>
  </si>
  <si>
    <t>X</t>
  </si>
  <si>
    <r>
      <t>X</t>
    </r>
    <r>
      <rPr>
        <b/>
        <vertAlign val="superscript"/>
        <sz val="14"/>
        <color theme="1"/>
        <rFont val="TH SarabunPSK"/>
        <family val="2"/>
      </rPr>
      <t>2</t>
    </r>
  </si>
  <si>
    <t>å</t>
  </si>
  <si>
    <r>
      <t>X</t>
    </r>
    <r>
      <rPr>
        <b/>
        <vertAlign val="superscript"/>
        <sz val="16"/>
        <color theme="1"/>
        <rFont val="TH SarabunPSK"/>
        <family val="2"/>
      </rPr>
      <t>2</t>
    </r>
  </si>
  <si>
    <t xml:space="preserve">                          </t>
  </si>
  <si>
    <t>å  =</t>
  </si>
  <si>
    <r>
      <t xml:space="preserve">     å</t>
    </r>
    <r>
      <rPr>
        <b/>
        <sz val="16"/>
        <color theme="1"/>
        <rFont val="TH SarabunPSK"/>
        <family val="2"/>
      </rPr>
      <t xml:space="preserve">pq </t>
    </r>
    <r>
      <rPr>
        <b/>
        <sz val="16"/>
        <color theme="1"/>
        <rFont val="Symbol"/>
        <family val="1"/>
        <charset val="2"/>
      </rPr>
      <t>=</t>
    </r>
    <r>
      <rPr>
        <b/>
        <sz val="16"/>
        <color theme="1"/>
        <rFont val="TH SarabunPSK"/>
        <family val="2"/>
      </rPr>
      <t xml:space="preserve"> </t>
    </r>
  </si>
  <si>
    <r>
      <t>S</t>
    </r>
    <r>
      <rPr>
        <b/>
        <vertAlign val="superscript"/>
        <sz val="16"/>
        <color theme="1"/>
        <rFont val="TH SarabunPSK"/>
        <family val="2"/>
      </rPr>
      <t xml:space="preserve">2   </t>
    </r>
    <r>
      <rPr>
        <b/>
        <sz val="16"/>
        <color theme="1"/>
        <rFont val="Symbol"/>
        <family val="1"/>
        <charset val="2"/>
      </rPr>
      <t>=</t>
    </r>
  </si>
  <si>
    <t>ความแปรปรวน</t>
  </si>
  <si>
    <r>
      <t>S</t>
    </r>
    <r>
      <rPr>
        <b/>
        <vertAlign val="subscript"/>
        <sz val="16"/>
        <color theme="1"/>
        <rFont val="TH SarabunPSK"/>
        <family val="2"/>
      </rPr>
      <t>x</t>
    </r>
    <r>
      <rPr>
        <b/>
        <vertAlign val="superscript"/>
        <sz val="16"/>
        <color theme="1"/>
        <rFont val="TH SarabunPSK"/>
        <family val="2"/>
      </rPr>
      <t>2</t>
    </r>
    <r>
      <rPr>
        <b/>
        <sz val="16"/>
        <color theme="1"/>
        <rFont val="TH SarabunPSK"/>
        <family val="2"/>
      </rPr>
      <t xml:space="preserve">   =</t>
    </r>
  </si>
  <si>
    <r>
      <t>å</t>
    </r>
    <r>
      <rPr>
        <b/>
        <sz val="16"/>
        <color theme="1"/>
        <rFont val="TH SarabunPSK"/>
        <family val="2"/>
      </rPr>
      <t>S</t>
    </r>
    <r>
      <rPr>
        <b/>
        <vertAlign val="subscript"/>
        <sz val="16"/>
        <color theme="1"/>
        <rFont val="TH SarabunPSK"/>
        <family val="2"/>
      </rPr>
      <t>i</t>
    </r>
    <r>
      <rPr>
        <b/>
        <vertAlign val="superscript"/>
        <sz val="16"/>
        <color theme="1"/>
        <rFont val="TH SarabunPSK"/>
        <family val="2"/>
      </rPr>
      <t>2</t>
    </r>
    <r>
      <rPr>
        <b/>
        <sz val="16"/>
        <color theme="1"/>
        <rFont val="TH SarabunPSK"/>
        <family val="2"/>
      </rPr>
      <t xml:space="preserve">  = </t>
    </r>
  </si>
  <si>
    <t>จำนวนคนที่ตอบถูก</t>
  </si>
  <si>
    <t>จำนวนคนที่ตอบผิด</t>
  </si>
  <si>
    <t>ค่าความยากง่าย 
(มากกว่า 0.20-0.80)</t>
  </si>
  <si>
    <t>จำนวนคนที่ตอบถูกกลุ่มสูง</t>
  </si>
  <si>
    <t>จำนวนคนที่ตอบถูกในกลุ่มต่ำ</t>
  </si>
  <si>
    <t>ค่าอำนาจจำแนก  (มากกว่า 0.20)</t>
  </si>
  <si>
    <t>หมายเหตุ</t>
  </si>
  <si>
    <t>กลุ่มสูงตอบถูก</t>
  </si>
  <si>
    <t>กลุ่มต่ำตอบถูก</t>
  </si>
  <si>
    <t>รวม</t>
  </si>
  <si>
    <r>
      <t>S</t>
    </r>
    <r>
      <rPr>
        <b/>
        <vertAlign val="superscript"/>
        <sz val="11"/>
        <color theme="1"/>
        <rFont val="Tahoma"/>
        <family val="2"/>
        <scheme val="minor"/>
      </rPr>
      <t>2</t>
    </r>
  </si>
  <si>
    <t>å       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</si>
</sst>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4"/>
      <color theme="1"/>
      <name val="TH SarabunPSK"/>
      <family val="2"/>
    </font>
    <font>
      <b/>
      <vertAlign val="superscript"/>
      <sz val="14"/>
      <color theme="1"/>
      <name val="TH SarabunPSK"/>
      <family val="2"/>
    </font>
    <font>
      <sz val="16"/>
      <color theme="1"/>
      <name val="Symbol"/>
      <family val="1"/>
      <charset val="2"/>
    </font>
    <font>
      <b/>
      <sz val="16"/>
      <color theme="1"/>
      <name val="TH SarabunPSK"/>
      <family val="2"/>
    </font>
    <font>
      <b/>
      <vertAlign val="superscript"/>
      <sz val="16"/>
      <color theme="1"/>
      <name val="TH SarabunPSK"/>
      <family val="2"/>
    </font>
    <font>
      <b/>
      <sz val="16"/>
      <color theme="1"/>
      <name val="Symbol"/>
      <family val="1"/>
      <charset val="2"/>
    </font>
    <font>
      <b/>
      <vertAlign val="subscript"/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Tahoma"/>
      <family val="2"/>
      <scheme val="minor"/>
    </font>
    <font>
      <sz val="10"/>
      <color theme="1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0" fillId="0" borderId="0" xfId="0" applyBorder="1"/>
    <xf numFmtId="0" fontId="5" fillId="0" borderId="4" xfId="0" applyFont="1" applyBorder="1" applyAlignment="1"/>
    <xf numFmtId="0" fontId="1" fillId="0" borderId="12" xfId="0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2" fontId="1" fillId="0" borderId="1" xfId="0" applyNumberFormat="1" applyFont="1" applyBorder="1"/>
    <xf numFmtId="0" fontId="5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0" xfId="0" applyFill="1"/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/>
    </xf>
    <xf numFmtId="0" fontId="5" fillId="3" borderId="1" xfId="0" applyFont="1" applyFill="1" applyBorder="1"/>
    <xf numFmtId="0" fontId="0" fillId="3" borderId="1" xfId="0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0" fillId="0" borderId="0" xfId="0" applyFont="1"/>
    <xf numFmtId="0" fontId="5" fillId="4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3" fillId="8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</cellXfs>
  <cellStyles count="1">
    <cellStyle name="Normal" xfId="0" builtinId="0"/>
  </cellStyles>
  <dxfs count="4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95250</xdr:colOff>
      <xdr:row>40</xdr:row>
      <xdr:rowOff>45720</xdr:rowOff>
    </xdr:from>
    <xdr:ext cx="1943100" cy="347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1924050" y="2750820"/>
              <a:ext cx="1943100" cy="347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GB" sz="1100"/>
                <a:t>r</a:t>
              </a:r>
              <a:r>
                <a:rPr lang="en-GB" sz="1100" baseline="-25000"/>
                <a:t>tt</a:t>
              </a:r>
              <a:r>
                <a:rPr lang="th-TH" sz="1100"/>
                <a:t> </a:t>
              </a:r>
              <a:r>
                <a:rPr lang="en-GB" sz="1100"/>
                <a:t>           =       </a:t>
              </a:r>
              <a14:m>
                <m:oMath xmlns:m="http://schemas.openxmlformats.org/officeDocument/2006/math">
                  <m:f>
                    <m:fPr>
                      <m:ctrlPr>
                        <a:rPr lang="en-GB" sz="1100" i="1">
                          <a:latin typeface="Cambria Math"/>
                        </a:rPr>
                      </m:ctrlPr>
                    </m:fPr>
                    <m:num>
                      <m:r>
                        <a:rPr lang="en-GB" sz="1100" b="0" i="1">
                          <a:latin typeface="Cambria Math"/>
                        </a:rPr>
                        <m:t>𝑘</m:t>
                      </m:r>
                    </m:num>
                    <m:den>
                      <m:r>
                        <a:rPr lang="en-GB" sz="1100" b="0" i="1">
                          <a:latin typeface="Cambria Math"/>
                        </a:rPr>
                        <m:t>𝑘</m:t>
                      </m:r>
                      <m:r>
                        <a:rPr lang="en-GB" sz="1100" b="0" i="1">
                          <a:latin typeface="Cambria Math"/>
                        </a:rPr>
                        <m:t>−1</m:t>
                      </m:r>
                    </m:den>
                  </m:f>
                  <m:d>
                    <m:dPr>
                      <m:ctrlPr>
                        <a:rPr lang="en-GB" sz="1100" i="1">
                          <a:latin typeface="Cambria Math"/>
                        </a:rPr>
                      </m:ctrlPr>
                    </m:dPr>
                    <m:e>
                      <m:r>
                        <a:rPr lang="en-GB" sz="1100" b="0" i="1">
                          <a:latin typeface="Cambria Math"/>
                        </a:rPr>
                        <m:t>1−</m:t>
                      </m:r>
                      <m:f>
                        <m:fPr>
                          <m:ctrlPr>
                            <a:rPr lang="en-GB" sz="1100" b="0" i="1">
                              <a:latin typeface="Cambria Math"/>
                            </a:rPr>
                          </m:ctrlPr>
                        </m:fPr>
                        <m:num>
                          <m:nary>
                            <m:naryPr>
                              <m:chr m:val="∑"/>
                              <m:subHide m:val="on"/>
                              <m:supHide m:val="on"/>
                              <m:ctrlPr>
                                <a:rPr lang="en-GB" sz="1100" b="0" i="1">
                                  <a:latin typeface="Cambria Math"/>
                                </a:rPr>
                              </m:ctrlPr>
                            </m:naryPr>
                            <m:sub/>
                            <m:sup/>
                            <m:e>
                              <m:r>
                                <a:rPr lang="en-GB" sz="1100" b="0" i="1">
                                  <a:latin typeface="Cambria Math"/>
                                </a:rPr>
                                <m:t>𝑝𝑞</m:t>
                              </m:r>
                            </m:e>
                          </m:nary>
                        </m:num>
                        <m:den>
                          <m:sSup>
                            <m:sSupPr>
                              <m:ctrlPr>
                                <a:rPr lang="en-GB" sz="1100" b="0" i="1">
                                  <a:latin typeface="Cambria Math"/>
                                </a:rPr>
                              </m:ctrlPr>
                            </m:sSupPr>
                            <m:e>
                              <m:r>
                                <a:rPr lang="en-GB" sz="1100" b="0" i="1">
                                  <a:latin typeface="Cambria Math"/>
                                </a:rPr>
                                <m:t>𝑆</m:t>
                              </m:r>
                            </m:e>
                            <m:sup>
                              <m:r>
                                <a:rPr lang="en-GB" sz="1100" b="0" i="1">
                                  <a:latin typeface="Cambria Math"/>
                                </a:rPr>
                                <m:t>2</m:t>
                              </m:r>
                            </m:sup>
                          </m:sSup>
                        </m:den>
                      </m:f>
                    </m:e>
                  </m:d>
                </m:oMath>
              </a14:m>
              <a:endParaRPr lang="en-GB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924050" y="2750820"/>
              <a:ext cx="1943100" cy="347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GB" sz="1100"/>
                <a:t>r</a:t>
              </a:r>
              <a:r>
                <a:rPr lang="en-GB" sz="1100" baseline="-25000"/>
                <a:t>tt</a:t>
              </a:r>
              <a:r>
                <a:rPr lang="th-TH" sz="1100"/>
                <a:t> </a:t>
              </a:r>
              <a:r>
                <a:rPr lang="en-GB" sz="1100"/>
                <a:t>           =       </a:t>
              </a:r>
              <a:r>
                <a:rPr lang="en-GB" sz="1100" b="0" i="0">
                  <a:latin typeface="Cambria Math"/>
                </a:rPr>
                <a:t>𝑘/(𝑘−1) </a:t>
              </a:r>
              <a:r>
                <a:rPr lang="en-GB" sz="1100" i="0">
                  <a:latin typeface="Cambria Math"/>
                </a:rPr>
                <a:t>(</a:t>
              </a:r>
              <a:r>
                <a:rPr lang="en-GB" sz="1100" b="0" i="0">
                  <a:latin typeface="Cambria Math"/>
                </a:rPr>
                <a:t>1−(∑▒𝑝𝑞)/𝑆^2 )</a:t>
              </a:r>
              <a:endParaRPr lang="en-GB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904875</xdr:colOff>
      <xdr:row>14</xdr:row>
      <xdr:rowOff>19050</xdr:rowOff>
    </xdr:from>
    <xdr:ext cx="1943100" cy="36048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1676400" y="2733675"/>
              <a:ext cx="1943100" cy="36048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GB" sz="1100"/>
                <a:t>r</a:t>
              </a:r>
              <a:r>
                <a:rPr lang="en-GB" sz="1100" baseline="-25000"/>
                <a:t>tt</a:t>
              </a:r>
              <a:r>
                <a:rPr lang="th-TH" sz="1100"/>
                <a:t> </a:t>
              </a:r>
              <a:r>
                <a:rPr lang="en-GB" sz="1100"/>
                <a:t>           =       </a:t>
              </a:r>
              <a14:m>
                <m:oMath xmlns:m="http://schemas.openxmlformats.org/officeDocument/2006/math">
                  <m:f>
                    <m:fPr>
                      <m:ctrlPr>
                        <a:rPr lang="en-GB" sz="1100" i="1">
                          <a:latin typeface="Cambria Math"/>
                        </a:rPr>
                      </m:ctrlPr>
                    </m:fPr>
                    <m:num>
                      <m:r>
                        <a:rPr lang="en-GB" sz="1100" b="0" i="1">
                          <a:latin typeface="Cambria Math"/>
                        </a:rPr>
                        <m:t>𝑘</m:t>
                      </m:r>
                    </m:num>
                    <m:den>
                      <m:r>
                        <a:rPr lang="en-GB" sz="1100" b="0" i="1">
                          <a:latin typeface="Cambria Math"/>
                        </a:rPr>
                        <m:t>𝑘</m:t>
                      </m:r>
                      <m:r>
                        <a:rPr lang="en-GB" sz="1100" b="0" i="1">
                          <a:latin typeface="Cambria Math"/>
                        </a:rPr>
                        <m:t>−1</m:t>
                      </m:r>
                    </m:den>
                  </m:f>
                  <m:d>
                    <m:dPr>
                      <m:ctrlPr>
                        <a:rPr lang="en-GB" sz="1100" i="1">
                          <a:latin typeface="Cambria Math"/>
                        </a:rPr>
                      </m:ctrlPr>
                    </m:dPr>
                    <m:e>
                      <m:r>
                        <a:rPr lang="en-GB" sz="1100" b="0" i="1">
                          <a:latin typeface="Cambria Math"/>
                        </a:rPr>
                        <m:t>1−</m:t>
                      </m:r>
                      <m:f>
                        <m:fPr>
                          <m:ctrlPr>
                            <a:rPr lang="en-GB" sz="1100" b="0" i="1">
                              <a:latin typeface="Cambria Math"/>
                            </a:rPr>
                          </m:ctrlPr>
                        </m:fPr>
                        <m:num>
                          <m:nary>
                            <m:naryPr>
                              <m:chr m:val="∑"/>
                              <m:subHide m:val="on"/>
                              <m:supHide m:val="on"/>
                              <m:ctrlPr>
                                <a:rPr lang="en-GB" sz="1100" b="0" i="1">
                                  <a:latin typeface="Cambria Math"/>
                                </a:rPr>
                              </m:ctrlPr>
                            </m:naryPr>
                            <m:sub/>
                            <m:sup/>
                            <m:e>
                              <m:r>
                                <a:rPr lang="en-GB" sz="1100" b="0" i="1">
                                  <a:latin typeface="Cambria Math"/>
                                </a:rPr>
                                <m:t>𝑆</m:t>
                              </m:r>
                              <m:sSup>
                                <m:sSupPr>
                                  <m:ctrlPr>
                                    <a:rPr lang="en-GB" sz="1100" b="0" i="1">
                                      <a:latin typeface="Cambria Math"/>
                                    </a:rPr>
                                  </m:ctrlPr>
                                </m:sSupPr>
                                <m:e>
                                  <m:r>
                                    <a:rPr lang="en-GB" sz="1100" b="0" i="1">
                                      <a:latin typeface="Cambria Math"/>
                                    </a:rPr>
                                    <m:t>𝑖</m:t>
                                  </m:r>
                                </m:e>
                                <m:sup>
                                  <m:r>
                                    <a:rPr lang="en-GB" sz="1100" b="0" i="1">
                                      <a:latin typeface="Cambria Math"/>
                                    </a:rPr>
                                    <m:t>2</m:t>
                                  </m:r>
                                </m:sup>
                              </m:sSup>
                            </m:e>
                          </m:nary>
                        </m:num>
                        <m:den>
                          <m:r>
                            <a:rPr lang="en-GB" sz="1100" b="0" i="1">
                              <a:latin typeface="Cambria Math"/>
                            </a:rPr>
                            <m:t>𝑆</m:t>
                          </m:r>
                          <m:sSup>
                            <m:sSupPr>
                              <m:ctrlPr>
                                <a:rPr lang="en-GB" sz="1100" b="0" i="1">
                                  <a:latin typeface="Cambria Math"/>
                                </a:rPr>
                              </m:ctrlPr>
                            </m:sSupPr>
                            <m:e>
                              <m:r>
                                <a:rPr lang="en-GB" sz="1100" b="0" i="1">
                                  <a:latin typeface="Cambria Math"/>
                                </a:rPr>
                                <m:t>𝑥</m:t>
                              </m:r>
                            </m:e>
                            <m:sup>
                              <m:r>
                                <a:rPr lang="en-GB" sz="1100" b="0" i="1">
                                  <a:latin typeface="Cambria Math"/>
                                </a:rPr>
                                <m:t>2</m:t>
                              </m:r>
                            </m:sup>
                          </m:sSup>
                        </m:den>
                      </m:f>
                    </m:e>
                  </m:d>
                </m:oMath>
              </a14:m>
              <a:endParaRPr lang="en-GB" sz="11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676400" y="2733675"/>
              <a:ext cx="1943100" cy="36048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GB" sz="1100"/>
                <a:t>r</a:t>
              </a:r>
              <a:r>
                <a:rPr lang="en-GB" sz="1100" baseline="-25000"/>
                <a:t>tt</a:t>
              </a:r>
              <a:r>
                <a:rPr lang="th-TH" sz="1100"/>
                <a:t> </a:t>
              </a:r>
              <a:r>
                <a:rPr lang="en-GB" sz="1100"/>
                <a:t>           =       </a:t>
              </a:r>
              <a:r>
                <a:rPr lang="en-GB" sz="1100" b="0" i="0">
                  <a:latin typeface="Cambria Math"/>
                </a:rPr>
                <a:t>𝑘/(𝑘−1) </a:t>
              </a:r>
              <a:r>
                <a:rPr lang="en-GB" sz="1100" i="0">
                  <a:latin typeface="Cambria Math"/>
                </a:rPr>
                <a:t>(</a:t>
              </a:r>
              <a:r>
                <a:rPr lang="en-GB" sz="1100" b="0" i="0">
                  <a:latin typeface="Cambria Math"/>
                </a:rPr>
                <a:t>1−(∑▒〖𝑆𝑖^2 〗)/(𝑆𝑥^2 ))</a:t>
              </a:r>
              <a:endParaRPr lang="en-GB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6"/>
  <sheetViews>
    <sheetView zoomScale="70" zoomScaleNormal="70" workbookViewId="0">
      <selection activeCell="AQ4" sqref="AQ4"/>
    </sheetView>
  </sheetViews>
  <sheetFormatPr defaultRowHeight="14.25" x14ac:dyDescent="0.2"/>
  <cols>
    <col min="1" max="1" width="22.75" style="25" customWidth="1"/>
    <col min="2" max="41" width="4.625" style="25" customWidth="1"/>
  </cols>
  <sheetData>
    <row r="1" spans="1:41" s="25" customFormat="1" ht="21" x14ac:dyDescent="0.2">
      <c r="A1" s="48" t="s">
        <v>1</v>
      </c>
      <c r="B1" s="45" t="s">
        <v>0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7"/>
    </row>
    <row r="2" spans="1:41" s="25" customFormat="1" ht="21" x14ac:dyDescent="0.2">
      <c r="A2" s="48"/>
      <c r="B2" s="38">
        <v>1</v>
      </c>
      <c r="C2" s="38">
        <v>2</v>
      </c>
      <c r="D2" s="38">
        <v>3</v>
      </c>
      <c r="E2" s="38">
        <v>4</v>
      </c>
      <c r="F2" s="38">
        <v>5</v>
      </c>
      <c r="G2" s="38">
        <v>6</v>
      </c>
      <c r="H2" s="38">
        <v>7</v>
      </c>
      <c r="I2" s="38">
        <v>8</v>
      </c>
      <c r="J2" s="38">
        <v>9</v>
      </c>
      <c r="K2" s="38">
        <v>10</v>
      </c>
      <c r="L2" s="38">
        <v>11</v>
      </c>
      <c r="M2" s="38">
        <v>12</v>
      </c>
      <c r="N2" s="38">
        <v>13</v>
      </c>
      <c r="O2" s="38">
        <v>14</v>
      </c>
      <c r="P2" s="38">
        <v>15</v>
      </c>
      <c r="Q2" s="38">
        <v>16</v>
      </c>
      <c r="R2" s="38">
        <v>17</v>
      </c>
      <c r="S2" s="38">
        <v>18</v>
      </c>
      <c r="T2" s="38">
        <v>19</v>
      </c>
      <c r="U2" s="38">
        <v>20</v>
      </c>
      <c r="V2" s="38">
        <v>21</v>
      </c>
      <c r="W2" s="38">
        <v>22</v>
      </c>
      <c r="X2" s="38">
        <v>23</v>
      </c>
      <c r="Y2" s="38">
        <v>24</v>
      </c>
      <c r="Z2" s="38">
        <v>25</v>
      </c>
      <c r="AA2" s="38">
        <v>26</v>
      </c>
      <c r="AB2" s="38">
        <v>27</v>
      </c>
      <c r="AC2" s="38">
        <v>28</v>
      </c>
      <c r="AD2" s="38">
        <v>29</v>
      </c>
      <c r="AE2" s="38">
        <v>30</v>
      </c>
      <c r="AF2" s="38">
        <v>31</v>
      </c>
      <c r="AG2" s="38">
        <v>32</v>
      </c>
      <c r="AH2" s="38">
        <v>33</v>
      </c>
      <c r="AI2" s="38">
        <v>34</v>
      </c>
      <c r="AJ2" s="38">
        <v>35</v>
      </c>
      <c r="AK2" s="38">
        <v>36</v>
      </c>
      <c r="AL2" s="38">
        <v>37</v>
      </c>
      <c r="AM2" s="38">
        <v>38</v>
      </c>
      <c r="AN2" s="38">
        <v>39</v>
      </c>
      <c r="AO2" s="38">
        <v>40</v>
      </c>
    </row>
    <row r="3" spans="1:41" s="25" customFormat="1" ht="21" x14ac:dyDescent="0.35">
      <c r="A3" s="29">
        <v>1</v>
      </c>
      <c r="B3" s="81">
        <v>1</v>
      </c>
      <c r="C3" s="81">
        <v>1</v>
      </c>
      <c r="D3" s="81">
        <v>1</v>
      </c>
      <c r="E3" s="81">
        <v>1</v>
      </c>
      <c r="F3" s="81">
        <v>1</v>
      </c>
      <c r="G3" s="81">
        <v>1</v>
      </c>
      <c r="H3" s="81">
        <v>0</v>
      </c>
      <c r="I3" s="81">
        <v>1</v>
      </c>
      <c r="J3" s="81">
        <v>1</v>
      </c>
      <c r="K3" s="81">
        <v>1</v>
      </c>
      <c r="L3" s="81">
        <v>1</v>
      </c>
      <c r="M3" s="81">
        <v>0</v>
      </c>
      <c r="N3" s="81">
        <v>1</v>
      </c>
      <c r="O3" s="81">
        <v>1</v>
      </c>
      <c r="P3" s="81">
        <v>1</v>
      </c>
      <c r="Q3" s="81">
        <v>1</v>
      </c>
      <c r="R3" s="81">
        <v>1</v>
      </c>
      <c r="S3" s="81">
        <v>1</v>
      </c>
      <c r="T3" s="81">
        <v>1</v>
      </c>
      <c r="U3" s="81">
        <v>1</v>
      </c>
      <c r="V3" s="81">
        <v>1</v>
      </c>
      <c r="W3" s="81">
        <v>0</v>
      </c>
      <c r="X3" s="81">
        <v>1</v>
      </c>
      <c r="Y3" s="81">
        <v>1</v>
      </c>
      <c r="Z3" s="81">
        <v>1</v>
      </c>
      <c r="AA3" s="81">
        <v>1</v>
      </c>
      <c r="AB3" s="81">
        <v>1</v>
      </c>
      <c r="AC3" s="81">
        <v>1</v>
      </c>
      <c r="AD3" s="81">
        <v>1</v>
      </c>
      <c r="AE3" s="81">
        <v>0</v>
      </c>
      <c r="AF3" s="11"/>
      <c r="AG3" s="11"/>
      <c r="AH3" s="11"/>
      <c r="AI3" s="11"/>
      <c r="AJ3" s="11"/>
      <c r="AK3" s="11"/>
      <c r="AL3" s="11"/>
      <c r="AM3" s="11"/>
      <c r="AN3" s="11"/>
      <c r="AO3" s="11"/>
    </row>
    <row r="4" spans="1:41" s="25" customFormat="1" ht="21" x14ac:dyDescent="0.35">
      <c r="A4" s="29">
        <v>2</v>
      </c>
      <c r="B4" s="81">
        <v>1</v>
      </c>
      <c r="C4" s="81">
        <v>0</v>
      </c>
      <c r="D4" s="81">
        <v>1</v>
      </c>
      <c r="E4" s="81">
        <v>1</v>
      </c>
      <c r="F4" s="81">
        <v>1</v>
      </c>
      <c r="G4" s="81">
        <v>1</v>
      </c>
      <c r="H4" s="81">
        <v>1</v>
      </c>
      <c r="I4" s="81">
        <v>1</v>
      </c>
      <c r="J4" s="81">
        <v>1</v>
      </c>
      <c r="K4" s="81">
        <v>1</v>
      </c>
      <c r="L4" s="81">
        <v>1</v>
      </c>
      <c r="M4" s="81">
        <v>1</v>
      </c>
      <c r="N4" s="81">
        <v>0</v>
      </c>
      <c r="O4" s="81">
        <v>1</v>
      </c>
      <c r="P4" s="81">
        <v>0</v>
      </c>
      <c r="Q4" s="81">
        <v>0</v>
      </c>
      <c r="R4" s="81">
        <v>0</v>
      </c>
      <c r="S4" s="81">
        <v>1</v>
      </c>
      <c r="T4" s="81">
        <v>0</v>
      </c>
      <c r="U4" s="81">
        <v>1</v>
      </c>
      <c r="V4" s="81">
        <v>0</v>
      </c>
      <c r="W4" s="81">
        <v>1</v>
      </c>
      <c r="X4" s="81">
        <v>0</v>
      </c>
      <c r="Y4" s="81">
        <v>1</v>
      </c>
      <c r="Z4" s="81">
        <v>1</v>
      </c>
      <c r="AA4" s="81">
        <v>0</v>
      </c>
      <c r="AB4" s="81">
        <v>1</v>
      </c>
      <c r="AC4" s="81">
        <v>1</v>
      </c>
      <c r="AD4" s="81">
        <v>1</v>
      </c>
      <c r="AE4" s="81">
        <v>1</v>
      </c>
      <c r="AF4" s="11"/>
      <c r="AG4" s="11"/>
      <c r="AH4" s="11"/>
      <c r="AI4" s="11"/>
      <c r="AJ4" s="11"/>
      <c r="AK4" s="11"/>
      <c r="AL4" s="11"/>
      <c r="AM4" s="11"/>
      <c r="AN4" s="11"/>
      <c r="AO4" s="11"/>
    </row>
    <row r="5" spans="1:41" s="25" customFormat="1" ht="21" x14ac:dyDescent="0.35">
      <c r="A5" s="29">
        <v>3</v>
      </c>
      <c r="B5" s="81">
        <v>1</v>
      </c>
      <c r="C5" s="81">
        <v>1</v>
      </c>
      <c r="D5" s="81">
        <v>1</v>
      </c>
      <c r="E5" s="81">
        <v>1</v>
      </c>
      <c r="F5" s="81">
        <v>1</v>
      </c>
      <c r="G5" s="81">
        <v>1</v>
      </c>
      <c r="H5" s="81">
        <v>1</v>
      </c>
      <c r="I5" s="81">
        <v>0</v>
      </c>
      <c r="J5" s="81">
        <v>1</v>
      </c>
      <c r="K5" s="81">
        <v>1</v>
      </c>
      <c r="L5" s="81">
        <v>1</v>
      </c>
      <c r="M5" s="81">
        <v>1</v>
      </c>
      <c r="N5" s="81">
        <v>1</v>
      </c>
      <c r="O5" s="81">
        <v>0</v>
      </c>
      <c r="P5" s="81">
        <v>1</v>
      </c>
      <c r="Q5" s="81">
        <v>1</v>
      </c>
      <c r="R5" s="81">
        <v>1</v>
      </c>
      <c r="S5" s="81">
        <v>1</v>
      </c>
      <c r="T5" s="81">
        <v>1</v>
      </c>
      <c r="U5" s="81">
        <v>1</v>
      </c>
      <c r="V5" s="81">
        <v>1</v>
      </c>
      <c r="W5" s="81">
        <v>0</v>
      </c>
      <c r="X5" s="81">
        <v>1</v>
      </c>
      <c r="Y5" s="81">
        <v>1</v>
      </c>
      <c r="Z5" s="81">
        <v>1</v>
      </c>
      <c r="AA5" s="81">
        <v>1</v>
      </c>
      <c r="AB5" s="81">
        <v>1</v>
      </c>
      <c r="AC5" s="81">
        <v>1</v>
      </c>
      <c r="AD5" s="81">
        <v>1</v>
      </c>
      <c r="AE5" s="81">
        <v>1</v>
      </c>
      <c r="AF5" s="11"/>
      <c r="AG5" s="11"/>
      <c r="AH5" s="11"/>
      <c r="AI5" s="11"/>
      <c r="AJ5" s="11"/>
      <c r="AK5" s="11"/>
      <c r="AL5" s="11"/>
      <c r="AM5" s="11"/>
      <c r="AN5" s="11"/>
      <c r="AO5" s="11"/>
    </row>
    <row r="6" spans="1:41" s="25" customFormat="1" ht="21" x14ac:dyDescent="0.35">
      <c r="A6" s="29">
        <v>4</v>
      </c>
      <c r="B6" s="81">
        <v>1</v>
      </c>
      <c r="C6" s="81">
        <v>1</v>
      </c>
      <c r="D6" s="81">
        <v>1</v>
      </c>
      <c r="E6" s="81">
        <v>1</v>
      </c>
      <c r="F6" s="81">
        <v>1</v>
      </c>
      <c r="G6" s="81">
        <v>0</v>
      </c>
      <c r="H6" s="81">
        <v>1</v>
      </c>
      <c r="I6" s="81">
        <v>1</v>
      </c>
      <c r="J6" s="81">
        <v>1</v>
      </c>
      <c r="K6" s="81">
        <v>0</v>
      </c>
      <c r="L6" s="81">
        <v>1</v>
      </c>
      <c r="M6" s="81">
        <v>1</v>
      </c>
      <c r="N6" s="81">
        <v>1</v>
      </c>
      <c r="O6" s="81">
        <v>1</v>
      </c>
      <c r="P6" s="81">
        <v>1</v>
      </c>
      <c r="Q6" s="81">
        <v>1</v>
      </c>
      <c r="R6" s="81">
        <v>1</v>
      </c>
      <c r="S6" s="81">
        <v>1</v>
      </c>
      <c r="T6" s="81">
        <v>1</v>
      </c>
      <c r="U6" s="81">
        <v>1</v>
      </c>
      <c r="V6" s="81">
        <v>1</v>
      </c>
      <c r="W6" s="81">
        <v>0</v>
      </c>
      <c r="X6" s="81">
        <v>1</v>
      </c>
      <c r="Y6" s="81">
        <v>1</v>
      </c>
      <c r="Z6" s="81">
        <v>0</v>
      </c>
      <c r="AA6" s="81">
        <v>1</v>
      </c>
      <c r="AB6" s="81">
        <v>1</v>
      </c>
      <c r="AC6" s="81">
        <v>1</v>
      </c>
      <c r="AD6" s="81">
        <v>0</v>
      </c>
      <c r="AE6" s="81">
        <v>1</v>
      </c>
      <c r="AF6" s="11"/>
      <c r="AG6" s="11"/>
      <c r="AH6" s="11"/>
      <c r="AI6" s="11"/>
      <c r="AJ6" s="11"/>
      <c r="AK6" s="11"/>
      <c r="AL6" s="11"/>
      <c r="AM6" s="11"/>
      <c r="AN6" s="11"/>
      <c r="AO6" s="11"/>
    </row>
    <row r="7" spans="1:41" s="25" customFormat="1" ht="21" x14ac:dyDescent="0.35">
      <c r="A7" s="29">
        <v>5</v>
      </c>
      <c r="B7" s="81">
        <v>0</v>
      </c>
      <c r="C7" s="81">
        <v>0</v>
      </c>
      <c r="D7" s="81">
        <v>1</v>
      </c>
      <c r="E7" s="81">
        <v>0</v>
      </c>
      <c r="F7" s="81">
        <v>1</v>
      </c>
      <c r="G7" s="81">
        <v>1</v>
      </c>
      <c r="H7" s="81">
        <v>1</v>
      </c>
      <c r="I7" s="81">
        <v>1</v>
      </c>
      <c r="J7" s="81">
        <v>1</v>
      </c>
      <c r="K7" s="81">
        <v>1</v>
      </c>
      <c r="L7" s="81">
        <v>1</v>
      </c>
      <c r="M7" s="81">
        <v>1</v>
      </c>
      <c r="N7" s="81">
        <v>1</v>
      </c>
      <c r="O7" s="81">
        <v>0</v>
      </c>
      <c r="P7" s="81">
        <v>0</v>
      </c>
      <c r="Q7" s="81">
        <v>1</v>
      </c>
      <c r="R7" s="81">
        <v>1</v>
      </c>
      <c r="S7" s="81">
        <v>1</v>
      </c>
      <c r="T7" s="81">
        <v>1</v>
      </c>
      <c r="U7" s="81">
        <v>0</v>
      </c>
      <c r="V7" s="81">
        <v>1</v>
      </c>
      <c r="W7" s="81">
        <v>1</v>
      </c>
      <c r="X7" s="81">
        <v>1</v>
      </c>
      <c r="Y7" s="81">
        <v>1</v>
      </c>
      <c r="Z7" s="81">
        <v>1</v>
      </c>
      <c r="AA7" s="81">
        <v>0</v>
      </c>
      <c r="AB7" s="81">
        <v>0</v>
      </c>
      <c r="AC7" s="81">
        <v>1</v>
      </c>
      <c r="AD7" s="81">
        <v>1</v>
      </c>
      <c r="AE7" s="81">
        <v>1</v>
      </c>
      <c r="AF7" s="11"/>
      <c r="AG7" s="11"/>
      <c r="AH7" s="11"/>
      <c r="AI7" s="11"/>
      <c r="AJ7" s="11"/>
      <c r="AK7" s="11"/>
      <c r="AL7" s="11"/>
      <c r="AM7" s="11"/>
      <c r="AN7" s="11"/>
      <c r="AO7" s="11"/>
    </row>
    <row r="8" spans="1:41" s="25" customFormat="1" ht="21" x14ac:dyDescent="0.35">
      <c r="A8" s="29">
        <v>6</v>
      </c>
      <c r="B8" s="81">
        <v>1</v>
      </c>
      <c r="C8" s="81">
        <v>1</v>
      </c>
      <c r="D8" s="81">
        <v>0</v>
      </c>
      <c r="E8" s="81">
        <v>1</v>
      </c>
      <c r="F8" s="81">
        <v>1</v>
      </c>
      <c r="G8" s="81">
        <v>1</v>
      </c>
      <c r="H8" s="81">
        <v>1</v>
      </c>
      <c r="I8" s="81">
        <v>0</v>
      </c>
      <c r="J8" s="81">
        <v>1</v>
      </c>
      <c r="K8" s="81">
        <v>1</v>
      </c>
      <c r="L8" s="81">
        <v>1</v>
      </c>
      <c r="M8" s="81">
        <v>1</v>
      </c>
      <c r="N8" s="81">
        <v>1</v>
      </c>
      <c r="O8" s="81">
        <v>0</v>
      </c>
      <c r="P8" s="81">
        <v>1</v>
      </c>
      <c r="Q8" s="81">
        <v>0</v>
      </c>
      <c r="R8" s="81">
        <v>1</v>
      </c>
      <c r="S8" s="81">
        <v>1</v>
      </c>
      <c r="T8" s="81">
        <v>1</v>
      </c>
      <c r="U8" s="81">
        <v>1</v>
      </c>
      <c r="V8" s="81">
        <v>1</v>
      </c>
      <c r="W8" s="81">
        <v>1</v>
      </c>
      <c r="X8" s="81">
        <v>1</v>
      </c>
      <c r="Y8" s="81">
        <v>1</v>
      </c>
      <c r="Z8" s="81">
        <v>1</v>
      </c>
      <c r="AA8" s="81">
        <v>1</v>
      </c>
      <c r="AB8" s="81">
        <v>1</v>
      </c>
      <c r="AC8" s="81">
        <v>1</v>
      </c>
      <c r="AD8" s="81">
        <v>1</v>
      </c>
      <c r="AE8" s="81">
        <v>1</v>
      </c>
      <c r="AF8" s="11"/>
      <c r="AG8" s="11"/>
      <c r="AH8" s="11"/>
      <c r="AI8" s="11"/>
      <c r="AJ8" s="11"/>
      <c r="AK8" s="11"/>
      <c r="AL8" s="11"/>
      <c r="AM8" s="11"/>
      <c r="AN8" s="11"/>
      <c r="AO8" s="11"/>
    </row>
    <row r="9" spans="1:41" s="25" customFormat="1" ht="21" x14ac:dyDescent="0.35">
      <c r="A9" s="29">
        <v>7</v>
      </c>
      <c r="B9" s="81">
        <v>1</v>
      </c>
      <c r="C9" s="81">
        <v>1</v>
      </c>
      <c r="D9" s="81">
        <v>1</v>
      </c>
      <c r="E9" s="81">
        <v>1</v>
      </c>
      <c r="F9" s="81">
        <v>1</v>
      </c>
      <c r="G9" s="81">
        <v>0</v>
      </c>
      <c r="H9" s="81">
        <v>1</v>
      </c>
      <c r="I9" s="81">
        <v>1</v>
      </c>
      <c r="J9" s="81">
        <v>1</v>
      </c>
      <c r="K9" s="81">
        <v>1</v>
      </c>
      <c r="L9" s="81">
        <v>1</v>
      </c>
      <c r="M9" s="81">
        <v>1</v>
      </c>
      <c r="N9" s="81">
        <v>1</v>
      </c>
      <c r="O9" s="81">
        <v>1</v>
      </c>
      <c r="P9" s="81">
        <v>1</v>
      </c>
      <c r="Q9" s="81">
        <v>1</v>
      </c>
      <c r="R9" s="81">
        <v>1</v>
      </c>
      <c r="S9" s="81">
        <v>1</v>
      </c>
      <c r="T9" s="81">
        <v>0</v>
      </c>
      <c r="U9" s="81">
        <v>1</v>
      </c>
      <c r="V9" s="81">
        <v>1</v>
      </c>
      <c r="W9" s="81">
        <v>1</v>
      </c>
      <c r="X9" s="81">
        <v>1</v>
      </c>
      <c r="Y9" s="81">
        <v>0</v>
      </c>
      <c r="Z9" s="81">
        <v>1</v>
      </c>
      <c r="AA9" s="81">
        <v>1</v>
      </c>
      <c r="AB9" s="81">
        <v>1</v>
      </c>
      <c r="AC9" s="81">
        <v>1</v>
      </c>
      <c r="AD9" s="81">
        <v>0</v>
      </c>
      <c r="AE9" s="81">
        <v>1</v>
      </c>
      <c r="AF9" s="11"/>
      <c r="AG9" s="11"/>
      <c r="AH9" s="11"/>
      <c r="AI9" s="11"/>
      <c r="AJ9" s="11"/>
      <c r="AK9" s="11"/>
      <c r="AL9" s="11"/>
      <c r="AM9" s="11"/>
      <c r="AN9" s="11"/>
      <c r="AO9" s="11"/>
    </row>
    <row r="10" spans="1:41" s="25" customFormat="1" ht="21" x14ac:dyDescent="0.35">
      <c r="A10" s="29">
        <v>8</v>
      </c>
      <c r="B10" s="81">
        <v>1</v>
      </c>
      <c r="C10" s="81">
        <v>1</v>
      </c>
      <c r="D10" s="81">
        <v>1</v>
      </c>
      <c r="E10" s="81">
        <v>1</v>
      </c>
      <c r="F10" s="81">
        <v>1</v>
      </c>
      <c r="G10" s="81">
        <v>1</v>
      </c>
      <c r="H10" s="81">
        <v>1</v>
      </c>
      <c r="I10" s="81">
        <v>1</v>
      </c>
      <c r="J10" s="81">
        <v>1</v>
      </c>
      <c r="K10" s="81">
        <v>1</v>
      </c>
      <c r="L10" s="81">
        <v>1</v>
      </c>
      <c r="M10" s="81">
        <v>1</v>
      </c>
      <c r="N10" s="81">
        <v>1</v>
      </c>
      <c r="O10" s="81">
        <v>1</v>
      </c>
      <c r="P10" s="81">
        <v>1</v>
      </c>
      <c r="Q10" s="81">
        <v>1</v>
      </c>
      <c r="R10" s="81">
        <v>1</v>
      </c>
      <c r="S10" s="81">
        <v>1</v>
      </c>
      <c r="T10" s="81">
        <v>0</v>
      </c>
      <c r="U10" s="81">
        <v>1</v>
      </c>
      <c r="V10" s="81">
        <v>1</v>
      </c>
      <c r="W10" s="81">
        <v>0</v>
      </c>
      <c r="X10" s="81">
        <v>1</v>
      </c>
      <c r="Y10" s="81">
        <v>1</v>
      </c>
      <c r="Z10" s="81">
        <v>1</v>
      </c>
      <c r="AA10" s="81">
        <v>1</v>
      </c>
      <c r="AB10" s="81">
        <v>1</v>
      </c>
      <c r="AC10" s="81">
        <v>1</v>
      </c>
      <c r="AD10" s="81">
        <v>1</v>
      </c>
      <c r="AE10" s="81">
        <v>1</v>
      </c>
      <c r="AF10" s="11"/>
      <c r="AG10" s="11"/>
      <c r="AH10" s="11"/>
      <c r="AI10" s="11"/>
      <c r="AJ10" s="11"/>
      <c r="AK10" s="11"/>
      <c r="AL10" s="11"/>
      <c r="AM10" s="11"/>
      <c r="AN10" s="11"/>
      <c r="AO10" s="11"/>
    </row>
    <row r="11" spans="1:41" s="25" customFormat="1" ht="21" x14ac:dyDescent="0.35">
      <c r="A11" s="29">
        <v>9</v>
      </c>
      <c r="B11" s="81">
        <v>0</v>
      </c>
      <c r="C11" s="81">
        <v>1</v>
      </c>
      <c r="D11" s="81">
        <v>0</v>
      </c>
      <c r="E11" s="81">
        <v>1</v>
      </c>
      <c r="F11" s="81">
        <v>0</v>
      </c>
      <c r="G11" s="81">
        <v>1</v>
      </c>
      <c r="H11" s="81">
        <v>1</v>
      </c>
      <c r="I11" s="81">
        <v>1</v>
      </c>
      <c r="J11" s="81">
        <v>0</v>
      </c>
      <c r="K11" s="81">
        <v>1</v>
      </c>
      <c r="L11" s="81">
        <v>1</v>
      </c>
      <c r="M11" s="81">
        <v>1</v>
      </c>
      <c r="N11" s="81">
        <v>1</v>
      </c>
      <c r="O11" s="81">
        <v>1</v>
      </c>
      <c r="P11" s="81">
        <v>1</v>
      </c>
      <c r="Q11" s="81">
        <v>1</v>
      </c>
      <c r="R11" s="81">
        <v>1</v>
      </c>
      <c r="S11" s="81">
        <v>1</v>
      </c>
      <c r="T11" s="81">
        <v>0</v>
      </c>
      <c r="U11" s="81">
        <v>1</v>
      </c>
      <c r="V11" s="81">
        <v>0</v>
      </c>
      <c r="W11" s="81">
        <v>1</v>
      </c>
      <c r="X11" s="81">
        <v>0</v>
      </c>
      <c r="Y11" s="81">
        <v>1</v>
      </c>
      <c r="Z11" s="81">
        <v>1</v>
      </c>
      <c r="AA11" s="81">
        <v>1</v>
      </c>
      <c r="AB11" s="81">
        <v>1</v>
      </c>
      <c r="AC11" s="81">
        <v>0</v>
      </c>
      <c r="AD11" s="81">
        <v>1</v>
      </c>
      <c r="AE11" s="81">
        <v>1</v>
      </c>
      <c r="AF11" s="11"/>
      <c r="AG11" s="11"/>
      <c r="AH11" s="11"/>
      <c r="AI11" s="11"/>
      <c r="AJ11" s="11"/>
      <c r="AK11" s="11"/>
      <c r="AL11" s="11"/>
      <c r="AM11" s="11"/>
      <c r="AN11" s="11"/>
      <c r="AO11" s="11"/>
    </row>
    <row r="12" spans="1:41" s="25" customFormat="1" ht="21" x14ac:dyDescent="0.35">
      <c r="A12" s="29">
        <v>10</v>
      </c>
      <c r="B12" s="81">
        <v>0</v>
      </c>
      <c r="C12" s="81">
        <v>1</v>
      </c>
      <c r="D12" s="81">
        <v>1</v>
      </c>
      <c r="E12" s="81">
        <v>1</v>
      </c>
      <c r="F12" s="81">
        <v>0</v>
      </c>
      <c r="G12" s="81">
        <v>1</v>
      </c>
      <c r="H12" s="81">
        <v>1</v>
      </c>
      <c r="I12" s="81">
        <v>1</v>
      </c>
      <c r="J12" s="81">
        <v>1</v>
      </c>
      <c r="K12" s="81">
        <v>0</v>
      </c>
      <c r="L12" s="81">
        <v>1</v>
      </c>
      <c r="M12" s="81">
        <v>1</v>
      </c>
      <c r="N12" s="81">
        <v>1</v>
      </c>
      <c r="O12" s="81">
        <v>1</v>
      </c>
      <c r="P12" s="81">
        <v>1</v>
      </c>
      <c r="Q12" s="81">
        <v>1</v>
      </c>
      <c r="R12" s="81">
        <v>0</v>
      </c>
      <c r="S12" s="81">
        <v>1</v>
      </c>
      <c r="T12" s="81">
        <v>1</v>
      </c>
      <c r="U12" s="81">
        <v>0</v>
      </c>
      <c r="V12" s="81">
        <v>1</v>
      </c>
      <c r="W12" s="81">
        <v>1</v>
      </c>
      <c r="X12" s="81">
        <v>0</v>
      </c>
      <c r="Y12" s="81">
        <v>1</v>
      </c>
      <c r="Z12" s="81">
        <v>0</v>
      </c>
      <c r="AA12" s="81">
        <v>1</v>
      </c>
      <c r="AB12" s="81">
        <v>1</v>
      </c>
      <c r="AC12" s="81">
        <v>0</v>
      </c>
      <c r="AD12" s="81">
        <v>1</v>
      </c>
      <c r="AE12" s="81">
        <v>1</v>
      </c>
      <c r="AF12" s="11"/>
      <c r="AG12" s="11"/>
      <c r="AH12" s="11"/>
      <c r="AI12" s="11"/>
      <c r="AJ12" s="11"/>
      <c r="AK12" s="11"/>
      <c r="AL12" s="11"/>
      <c r="AM12" s="11"/>
      <c r="AN12" s="11"/>
      <c r="AO12" s="11"/>
    </row>
    <row r="13" spans="1:41" s="25" customFormat="1" ht="21" x14ac:dyDescent="0.35">
      <c r="A13" s="29">
        <v>11</v>
      </c>
      <c r="B13" s="81">
        <v>1</v>
      </c>
      <c r="C13" s="81">
        <v>0</v>
      </c>
      <c r="D13" s="81">
        <v>1</v>
      </c>
      <c r="E13" s="81">
        <v>1</v>
      </c>
      <c r="F13" s="81">
        <v>1</v>
      </c>
      <c r="G13" s="81">
        <v>1</v>
      </c>
      <c r="H13" s="81">
        <v>0</v>
      </c>
      <c r="I13" s="81">
        <v>1</v>
      </c>
      <c r="J13" s="81">
        <v>1</v>
      </c>
      <c r="K13" s="81">
        <v>1</v>
      </c>
      <c r="L13" s="81">
        <v>1</v>
      </c>
      <c r="M13" s="81">
        <v>0</v>
      </c>
      <c r="N13" s="81">
        <v>0</v>
      </c>
      <c r="O13" s="81">
        <v>1</v>
      </c>
      <c r="P13" s="81">
        <v>1</v>
      </c>
      <c r="Q13" s="81">
        <v>0</v>
      </c>
      <c r="R13" s="81">
        <v>0</v>
      </c>
      <c r="S13" s="81">
        <v>1</v>
      </c>
      <c r="T13" s="81">
        <v>1</v>
      </c>
      <c r="U13" s="81">
        <v>1</v>
      </c>
      <c r="V13" s="81">
        <v>1</v>
      </c>
      <c r="W13" s="81">
        <v>1</v>
      </c>
      <c r="X13" s="81">
        <v>1</v>
      </c>
      <c r="Y13" s="81">
        <v>1</v>
      </c>
      <c r="Z13" s="81">
        <v>1</v>
      </c>
      <c r="AA13" s="81">
        <v>1</v>
      </c>
      <c r="AB13" s="81">
        <v>1</v>
      </c>
      <c r="AC13" s="81">
        <v>1</v>
      </c>
      <c r="AD13" s="81">
        <v>1</v>
      </c>
      <c r="AE13" s="81">
        <v>0</v>
      </c>
      <c r="AF13" s="11"/>
      <c r="AG13" s="11"/>
      <c r="AH13" s="11"/>
      <c r="AI13" s="11"/>
      <c r="AJ13" s="11"/>
      <c r="AK13" s="11"/>
      <c r="AL13" s="11"/>
      <c r="AM13" s="11"/>
      <c r="AN13" s="11"/>
      <c r="AO13" s="11"/>
    </row>
    <row r="14" spans="1:41" s="25" customFormat="1" ht="21" x14ac:dyDescent="0.35">
      <c r="A14" s="29">
        <v>12</v>
      </c>
      <c r="B14" s="81">
        <v>1</v>
      </c>
      <c r="C14" s="81">
        <v>1</v>
      </c>
      <c r="D14" s="81">
        <v>0</v>
      </c>
      <c r="E14" s="81">
        <v>1</v>
      </c>
      <c r="F14" s="81">
        <v>1</v>
      </c>
      <c r="G14" s="81">
        <v>1</v>
      </c>
      <c r="H14" s="81">
        <v>1</v>
      </c>
      <c r="I14" s="81">
        <v>0</v>
      </c>
      <c r="J14" s="81">
        <v>1</v>
      </c>
      <c r="K14" s="81">
        <v>0</v>
      </c>
      <c r="L14" s="81">
        <v>0</v>
      </c>
      <c r="M14" s="81">
        <v>0</v>
      </c>
      <c r="N14" s="81">
        <v>0</v>
      </c>
      <c r="O14" s="81">
        <v>1</v>
      </c>
      <c r="P14" s="81">
        <v>1</v>
      </c>
      <c r="Q14" s="81">
        <v>1</v>
      </c>
      <c r="R14" s="81">
        <v>1</v>
      </c>
      <c r="S14" s="81">
        <v>1</v>
      </c>
      <c r="T14" s="81">
        <v>1</v>
      </c>
      <c r="U14" s="81">
        <v>1</v>
      </c>
      <c r="V14" s="81">
        <v>1</v>
      </c>
      <c r="W14" s="81">
        <v>0</v>
      </c>
      <c r="X14" s="81">
        <v>1</v>
      </c>
      <c r="Y14" s="81">
        <v>1</v>
      </c>
      <c r="Z14" s="81">
        <v>0</v>
      </c>
      <c r="AA14" s="81">
        <v>1</v>
      </c>
      <c r="AB14" s="81">
        <v>1</v>
      </c>
      <c r="AC14" s="81">
        <v>1</v>
      </c>
      <c r="AD14" s="81">
        <v>1</v>
      </c>
      <c r="AE14" s="81">
        <v>1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</row>
    <row r="15" spans="1:41" s="25" customFormat="1" ht="21" x14ac:dyDescent="0.35">
      <c r="A15" s="29">
        <v>13</v>
      </c>
      <c r="B15" s="82">
        <v>1</v>
      </c>
      <c r="C15" s="82">
        <v>0</v>
      </c>
      <c r="D15" s="82">
        <v>1</v>
      </c>
      <c r="E15" s="82">
        <v>1</v>
      </c>
      <c r="F15" s="82">
        <v>1</v>
      </c>
      <c r="G15" s="82">
        <v>0</v>
      </c>
      <c r="H15" s="82">
        <v>1</v>
      </c>
      <c r="I15" s="82">
        <v>1</v>
      </c>
      <c r="J15" s="82">
        <v>1</v>
      </c>
      <c r="K15" s="82">
        <v>1</v>
      </c>
      <c r="L15" s="82">
        <v>1</v>
      </c>
      <c r="M15" s="82">
        <v>1</v>
      </c>
      <c r="N15" s="82">
        <v>0</v>
      </c>
      <c r="O15" s="82">
        <v>0</v>
      </c>
      <c r="P15" s="82">
        <v>1</v>
      </c>
      <c r="Q15" s="82">
        <v>1</v>
      </c>
      <c r="R15" s="82">
        <v>1</v>
      </c>
      <c r="S15" s="82">
        <v>0</v>
      </c>
      <c r="T15" s="82">
        <v>1</v>
      </c>
      <c r="U15" s="82">
        <v>1</v>
      </c>
      <c r="V15" s="82">
        <v>1</v>
      </c>
      <c r="W15" s="82">
        <v>1</v>
      </c>
      <c r="X15" s="82">
        <v>1</v>
      </c>
      <c r="Y15" s="82">
        <v>1</v>
      </c>
      <c r="Z15" s="82">
        <v>1</v>
      </c>
      <c r="AA15" s="82">
        <v>1</v>
      </c>
      <c r="AB15" s="82">
        <v>1</v>
      </c>
      <c r="AC15" s="82">
        <v>1</v>
      </c>
      <c r="AD15" s="82">
        <v>0</v>
      </c>
      <c r="AE15" s="82">
        <v>1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</row>
    <row r="16" spans="1:41" s="25" customFormat="1" ht="21" x14ac:dyDescent="0.35">
      <c r="A16" s="29">
        <v>14</v>
      </c>
      <c r="B16" s="81">
        <v>1</v>
      </c>
      <c r="C16" s="81">
        <v>1</v>
      </c>
      <c r="D16" s="81">
        <v>0</v>
      </c>
      <c r="E16" s="81">
        <v>0</v>
      </c>
      <c r="F16" s="81">
        <v>1</v>
      </c>
      <c r="G16" s="81">
        <v>1</v>
      </c>
      <c r="H16" s="81">
        <v>1</v>
      </c>
      <c r="I16" s="81">
        <v>1</v>
      </c>
      <c r="J16" s="81">
        <v>1</v>
      </c>
      <c r="K16" s="81">
        <v>1</v>
      </c>
      <c r="L16" s="81">
        <v>1</v>
      </c>
      <c r="M16" s="81">
        <v>0</v>
      </c>
      <c r="N16" s="81">
        <v>1</v>
      </c>
      <c r="O16" s="81">
        <v>1</v>
      </c>
      <c r="P16" s="81">
        <v>1</v>
      </c>
      <c r="Q16" s="81">
        <v>1</v>
      </c>
      <c r="R16" s="81">
        <v>1</v>
      </c>
      <c r="S16" s="81">
        <v>1</v>
      </c>
      <c r="T16" s="81">
        <v>1</v>
      </c>
      <c r="U16" s="81">
        <v>1</v>
      </c>
      <c r="V16" s="81">
        <v>1</v>
      </c>
      <c r="W16" s="81">
        <v>1</v>
      </c>
      <c r="X16" s="81">
        <v>1</v>
      </c>
      <c r="Y16" s="81">
        <v>1</v>
      </c>
      <c r="Z16" s="81">
        <v>1</v>
      </c>
      <c r="AA16" s="81">
        <v>1</v>
      </c>
      <c r="AB16" s="81">
        <v>0</v>
      </c>
      <c r="AC16" s="81">
        <v>1</v>
      </c>
      <c r="AD16" s="81">
        <v>1</v>
      </c>
      <c r="AE16" s="81">
        <v>1</v>
      </c>
      <c r="AF16" s="11"/>
      <c r="AG16" s="11"/>
      <c r="AH16" s="11"/>
      <c r="AI16" s="11"/>
      <c r="AJ16" s="11"/>
      <c r="AK16" s="11"/>
      <c r="AL16" s="11"/>
      <c r="AM16" s="11"/>
      <c r="AN16" s="11"/>
      <c r="AO16" s="11"/>
    </row>
    <row r="17" spans="1:41" s="25" customFormat="1" ht="21" x14ac:dyDescent="0.35">
      <c r="A17" s="29">
        <v>15</v>
      </c>
      <c r="B17" s="81">
        <v>0</v>
      </c>
      <c r="C17" s="81">
        <v>1</v>
      </c>
      <c r="D17" s="81">
        <v>1</v>
      </c>
      <c r="E17" s="81">
        <v>0</v>
      </c>
      <c r="F17" s="81">
        <v>1</v>
      </c>
      <c r="G17" s="81">
        <v>0</v>
      </c>
      <c r="H17" s="81">
        <v>0</v>
      </c>
      <c r="I17" s="81">
        <v>1</v>
      </c>
      <c r="J17" s="81">
        <v>1</v>
      </c>
      <c r="K17" s="81">
        <v>0</v>
      </c>
      <c r="L17" s="81">
        <v>0</v>
      </c>
      <c r="M17" s="81">
        <v>1</v>
      </c>
      <c r="N17" s="81">
        <v>1</v>
      </c>
      <c r="O17" s="81">
        <v>0</v>
      </c>
      <c r="P17" s="81">
        <v>1</v>
      </c>
      <c r="Q17" s="81">
        <v>1</v>
      </c>
      <c r="R17" s="81">
        <v>1</v>
      </c>
      <c r="S17" s="81">
        <v>1</v>
      </c>
      <c r="T17" s="81">
        <v>0</v>
      </c>
      <c r="U17" s="81">
        <v>1</v>
      </c>
      <c r="V17" s="81">
        <v>1</v>
      </c>
      <c r="W17" s="81">
        <v>1</v>
      </c>
      <c r="X17" s="81">
        <v>1</v>
      </c>
      <c r="Y17" s="81">
        <v>1</v>
      </c>
      <c r="Z17" s="81">
        <v>0</v>
      </c>
      <c r="AA17" s="81">
        <v>1</v>
      </c>
      <c r="AB17" s="81">
        <v>0</v>
      </c>
      <c r="AC17" s="81">
        <v>1</v>
      </c>
      <c r="AD17" s="81">
        <v>0</v>
      </c>
      <c r="AE17" s="81">
        <v>0</v>
      </c>
      <c r="AF17" s="11"/>
      <c r="AG17" s="11"/>
      <c r="AH17" s="11"/>
      <c r="AI17" s="11"/>
      <c r="AJ17" s="11"/>
      <c r="AK17" s="11"/>
      <c r="AL17" s="11"/>
      <c r="AM17" s="11"/>
      <c r="AN17" s="11"/>
      <c r="AO17" s="11"/>
    </row>
    <row r="18" spans="1:41" s="25" customFormat="1" ht="21" x14ac:dyDescent="0.35">
      <c r="A18" s="29">
        <v>16</v>
      </c>
      <c r="B18" s="83">
        <v>1</v>
      </c>
      <c r="C18" s="83">
        <v>1</v>
      </c>
      <c r="D18" s="83">
        <v>0</v>
      </c>
      <c r="E18" s="83">
        <v>1</v>
      </c>
      <c r="F18" s="83">
        <v>0</v>
      </c>
      <c r="G18" s="83">
        <v>1</v>
      </c>
      <c r="H18" s="83">
        <v>1</v>
      </c>
      <c r="I18" s="83">
        <v>1</v>
      </c>
      <c r="J18" s="83">
        <v>0</v>
      </c>
      <c r="K18" s="83">
        <v>1</v>
      </c>
      <c r="L18" s="83">
        <v>0</v>
      </c>
      <c r="M18" s="83">
        <v>1</v>
      </c>
      <c r="N18" s="83">
        <v>0</v>
      </c>
      <c r="O18" s="83">
        <v>0</v>
      </c>
      <c r="P18" s="83">
        <v>1</v>
      </c>
      <c r="Q18" s="83">
        <v>1</v>
      </c>
      <c r="R18" s="83">
        <v>0</v>
      </c>
      <c r="S18" s="83">
        <v>1</v>
      </c>
      <c r="T18" s="83">
        <v>1</v>
      </c>
      <c r="U18" s="83">
        <v>1</v>
      </c>
      <c r="V18" s="83">
        <v>0</v>
      </c>
      <c r="W18" s="83">
        <v>1</v>
      </c>
      <c r="X18" s="83">
        <v>0</v>
      </c>
      <c r="Y18" s="83">
        <v>0</v>
      </c>
      <c r="Z18" s="83">
        <v>1</v>
      </c>
      <c r="AA18" s="83">
        <v>1</v>
      </c>
      <c r="AB18" s="83">
        <v>1</v>
      </c>
      <c r="AC18" s="83">
        <v>0</v>
      </c>
      <c r="AD18" s="83">
        <v>1</v>
      </c>
      <c r="AE18" s="83">
        <v>1</v>
      </c>
      <c r="AF18" s="11"/>
      <c r="AG18" s="11"/>
      <c r="AH18" s="11"/>
      <c r="AI18" s="11"/>
      <c r="AJ18" s="11"/>
      <c r="AK18" s="11"/>
      <c r="AL18" s="11"/>
      <c r="AM18" s="11"/>
      <c r="AN18" s="11"/>
      <c r="AO18" s="11"/>
    </row>
    <row r="19" spans="1:41" s="25" customFormat="1" ht="21" x14ac:dyDescent="0.35">
      <c r="A19" s="29">
        <v>17</v>
      </c>
      <c r="B19" s="81">
        <v>0</v>
      </c>
      <c r="C19" s="81">
        <v>1</v>
      </c>
      <c r="D19" s="81">
        <v>0</v>
      </c>
      <c r="E19" s="81">
        <v>1</v>
      </c>
      <c r="F19" s="81">
        <v>0</v>
      </c>
      <c r="G19" s="81">
        <v>0</v>
      </c>
      <c r="H19" s="81">
        <v>1</v>
      </c>
      <c r="I19" s="81">
        <v>1</v>
      </c>
      <c r="J19" s="81">
        <v>0</v>
      </c>
      <c r="K19" s="81">
        <v>0</v>
      </c>
      <c r="L19" s="81">
        <v>0</v>
      </c>
      <c r="M19" s="81">
        <v>1</v>
      </c>
      <c r="N19" s="81">
        <v>0</v>
      </c>
      <c r="O19" s="81">
        <v>0</v>
      </c>
      <c r="P19" s="81">
        <v>0</v>
      </c>
      <c r="Q19" s="81">
        <v>0</v>
      </c>
      <c r="R19" s="81">
        <v>0</v>
      </c>
      <c r="S19" s="81">
        <v>1</v>
      </c>
      <c r="T19" s="81">
        <v>0</v>
      </c>
      <c r="U19" s="81">
        <v>0</v>
      </c>
      <c r="V19" s="81">
        <v>0</v>
      </c>
      <c r="W19" s="81">
        <v>0</v>
      </c>
      <c r="X19" s="81">
        <v>0</v>
      </c>
      <c r="Y19" s="81">
        <v>1</v>
      </c>
      <c r="Z19" s="81">
        <v>0</v>
      </c>
      <c r="AA19" s="81">
        <v>0</v>
      </c>
      <c r="AB19" s="81">
        <v>1</v>
      </c>
      <c r="AC19" s="81">
        <v>0</v>
      </c>
      <c r="AD19" s="81">
        <v>0</v>
      </c>
      <c r="AE19" s="81">
        <v>1</v>
      </c>
      <c r="AF19" s="11"/>
      <c r="AG19" s="11"/>
      <c r="AH19" s="11"/>
      <c r="AI19" s="11"/>
      <c r="AJ19" s="11"/>
      <c r="AK19" s="11"/>
      <c r="AL19" s="11"/>
      <c r="AM19" s="11"/>
      <c r="AN19" s="11"/>
      <c r="AO19" s="11"/>
    </row>
    <row r="20" spans="1:41" s="25" customFormat="1" ht="21" x14ac:dyDescent="0.35">
      <c r="A20" s="29">
        <v>18</v>
      </c>
      <c r="B20" s="81">
        <v>1</v>
      </c>
      <c r="C20" s="81">
        <v>0</v>
      </c>
      <c r="D20" s="81">
        <v>0</v>
      </c>
      <c r="E20" s="81">
        <v>0</v>
      </c>
      <c r="F20" s="81">
        <v>0</v>
      </c>
      <c r="G20" s="81">
        <v>1</v>
      </c>
      <c r="H20" s="81">
        <v>0</v>
      </c>
      <c r="I20" s="81">
        <v>0</v>
      </c>
      <c r="J20" s="81">
        <v>1</v>
      </c>
      <c r="K20" s="81">
        <v>0</v>
      </c>
      <c r="L20" s="81">
        <v>1</v>
      </c>
      <c r="M20" s="81">
        <v>0</v>
      </c>
      <c r="N20" s="81">
        <v>1</v>
      </c>
      <c r="O20" s="81">
        <v>0</v>
      </c>
      <c r="P20" s="81">
        <v>1</v>
      </c>
      <c r="Q20" s="81">
        <v>0</v>
      </c>
      <c r="R20" s="81">
        <v>0</v>
      </c>
      <c r="S20" s="81">
        <v>0</v>
      </c>
      <c r="T20" s="81">
        <v>0</v>
      </c>
      <c r="U20" s="81">
        <v>1</v>
      </c>
      <c r="V20" s="81">
        <v>1</v>
      </c>
      <c r="W20" s="81">
        <v>0</v>
      </c>
      <c r="X20" s="81">
        <v>1</v>
      </c>
      <c r="Y20" s="81">
        <v>1</v>
      </c>
      <c r="Z20" s="81">
        <v>0</v>
      </c>
      <c r="AA20" s="81">
        <v>1</v>
      </c>
      <c r="AB20" s="81">
        <v>0</v>
      </c>
      <c r="AC20" s="81">
        <v>0</v>
      </c>
      <c r="AD20" s="81">
        <v>1</v>
      </c>
      <c r="AE20" s="81">
        <v>0</v>
      </c>
      <c r="AF20" s="11"/>
      <c r="AG20" s="11"/>
      <c r="AH20" s="11"/>
      <c r="AI20" s="11"/>
      <c r="AJ20" s="11"/>
      <c r="AK20" s="11"/>
      <c r="AL20" s="11"/>
      <c r="AM20" s="11"/>
      <c r="AN20" s="11"/>
      <c r="AO20" s="11"/>
    </row>
    <row r="21" spans="1:41" s="25" customFormat="1" ht="21" x14ac:dyDescent="0.35">
      <c r="A21" s="29">
        <v>19</v>
      </c>
      <c r="B21" s="81">
        <v>0</v>
      </c>
      <c r="C21" s="81">
        <v>1</v>
      </c>
      <c r="D21" s="81">
        <v>1</v>
      </c>
      <c r="E21" s="81">
        <v>0</v>
      </c>
      <c r="F21" s="81">
        <v>1</v>
      </c>
      <c r="G21" s="81">
        <v>1</v>
      </c>
      <c r="H21" s="81">
        <v>0</v>
      </c>
      <c r="I21" s="81">
        <v>0</v>
      </c>
      <c r="J21" s="81">
        <v>1</v>
      </c>
      <c r="K21" s="81">
        <v>1</v>
      </c>
      <c r="L21" s="81">
        <v>0</v>
      </c>
      <c r="M21" s="81">
        <v>0</v>
      </c>
      <c r="N21" s="81">
        <v>0</v>
      </c>
      <c r="O21" s="81">
        <v>0</v>
      </c>
      <c r="P21" s="81">
        <v>0</v>
      </c>
      <c r="Q21" s="81">
        <v>0</v>
      </c>
      <c r="R21" s="81">
        <v>0</v>
      </c>
      <c r="S21" s="81">
        <v>1</v>
      </c>
      <c r="T21" s="81">
        <v>0</v>
      </c>
      <c r="U21" s="81">
        <v>0</v>
      </c>
      <c r="V21" s="81">
        <v>0</v>
      </c>
      <c r="W21" s="81">
        <v>1</v>
      </c>
      <c r="X21" s="81">
        <v>0</v>
      </c>
      <c r="Y21" s="81">
        <v>0</v>
      </c>
      <c r="Z21" s="81">
        <v>1</v>
      </c>
      <c r="AA21" s="81">
        <v>0</v>
      </c>
      <c r="AB21" s="81">
        <v>0</v>
      </c>
      <c r="AC21" s="81">
        <v>1</v>
      </c>
      <c r="AD21" s="81">
        <v>1</v>
      </c>
      <c r="AE21" s="81">
        <v>0</v>
      </c>
      <c r="AF21" s="11"/>
      <c r="AG21" s="11"/>
      <c r="AH21" s="11"/>
      <c r="AI21" s="11"/>
      <c r="AJ21" s="11"/>
      <c r="AK21" s="11"/>
      <c r="AL21" s="11"/>
      <c r="AM21" s="11"/>
      <c r="AN21" s="11"/>
      <c r="AO21" s="11"/>
    </row>
    <row r="22" spans="1:41" s="25" customFormat="1" ht="21" x14ac:dyDescent="0.35">
      <c r="A22" s="29">
        <v>20</v>
      </c>
      <c r="B22" s="81">
        <v>1</v>
      </c>
      <c r="C22" s="81">
        <v>0</v>
      </c>
      <c r="D22" s="81">
        <v>1</v>
      </c>
      <c r="E22" s="81">
        <v>0</v>
      </c>
      <c r="F22" s="81">
        <v>0</v>
      </c>
      <c r="G22" s="81">
        <v>0</v>
      </c>
      <c r="H22" s="81">
        <v>1</v>
      </c>
      <c r="I22" s="81">
        <v>1</v>
      </c>
      <c r="J22" s="81">
        <v>0</v>
      </c>
      <c r="K22" s="81">
        <v>0</v>
      </c>
      <c r="L22" s="81">
        <v>1</v>
      </c>
      <c r="M22" s="81">
        <v>0</v>
      </c>
      <c r="N22" s="81">
        <v>0</v>
      </c>
      <c r="O22" s="81">
        <v>1</v>
      </c>
      <c r="P22" s="81">
        <v>0</v>
      </c>
      <c r="Q22" s="81">
        <v>1</v>
      </c>
      <c r="R22" s="81">
        <v>0</v>
      </c>
      <c r="S22" s="81">
        <v>1</v>
      </c>
      <c r="T22" s="81">
        <v>0</v>
      </c>
      <c r="U22" s="81">
        <v>0</v>
      </c>
      <c r="V22" s="81">
        <v>0</v>
      </c>
      <c r="W22" s="81">
        <v>0</v>
      </c>
      <c r="X22" s="81">
        <v>0</v>
      </c>
      <c r="Y22" s="81">
        <v>0</v>
      </c>
      <c r="Z22" s="81">
        <v>0</v>
      </c>
      <c r="AA22" s="81">
        <v>0</v>
      </c>
      <c r="AB22" s="81">
        <v>0</v>
      </c>
      <c r="AC22" s="81">
        <v>0</v>
      </c>
      <c r="AD22" s="81">
        <v>0</v>
      </c>
      <c r="AE22" s="81">
        <v>1</v>
      </c>
      <c r="AF22" s="11"/>
      <c r="AG22" s="11"/>
      <c r="AH22" s="11"/>
      <c r="AI22" s="11"/>
      <c r="AJ22" s="11"/>
      <c r="AK22" s="11"/>
      <c r="AL22" s="11"/>
      <c r="AM22" s="11"/>
      <c r="AN22" s="11"/>
      <c r="AO22" s="11"/>
    </row>
    <row r="23" spans="1:41" s="25" customFormat="1" ht="21" x14ac:dyDescent="0.35">
      <c r="A23" s="29">
        <v>21</v>
      </c>
      <c r="B23" s="81">
        <v>0</v>
      </c>
      <c r="C23" s="81">
        <v>0</v>
      </c>
      <c r="D23" s="81">
        <v>1</v>
      </c>
      <c r="E23" s="81">
        <v>0</v>
      </c>
      <c r="F23" s="81">
        <v>1</v>
      </c>
      <c r="G23" s="81">
        <v>0</v>
      </c>
      <c r="H23" s="81">
        <v>1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1</v>
      </c>
      <c r="O23" s="81">
        <v>0</v>
      </c>
      <c r="P23" s="81">
        <v>1</v>
      </c>
      <c r="Q23" s="81">
        <v>1</v>
      </c>
      <c r="R23" s="81">
        <v>0</v>
      </c>
      <c r="S23" s="81">
        <v>1</v>
      </c>
      <c r="T23" s="81">
        <v>1</v>
      </c>
      <c r="U23" s="81">
        <v>0</v>
      </c>
      <c r="V23" s="81">
        <v>0</v>
      </c>
      <c r="W23" s="81">
        <v>0</v>
      </c>
      <c r="X23" s="81">
        <v>0</v>
      </c>
      <c r="Y23" s="81">
        <v>1</v>
      </c>
      <c r="Z23" s="81">
        <v>0</v>
      </c>
      <c r="AA23" s="81">
        <v>1</v>
      </c>
      <c r="AB23" s="81">
        <v>0</v>
      </c>
      <c r="AC23" s="81">
        <v>1</v>
      </c>
      <c r="AD23" s="81">
        <v>0</v>
      </c>
      <c r="AE23" s="81">
        <v>1</v>
      </c>
      <c r="AF23" s="11"/>
      <c r="AG23" s="11"/>
      <c r="AH23" s="11"/>
      <c r="AI23" s="11"/>
      <c r="AJ23" s="11"/>
      <c r="AK23" s="11"/>
      <c r="AL23" s="11"/>
      <c r="AM23" s="11"/>
      <c r="AN23" s="11"/>
      <c r="AO23" s="11"/>
    </row>
    <row r="24" spans="1:41" s="25" customFormat="1" ht="21" x14ac:dyDescent="0.35">
      <c r="A24" s="29">
        <v>22</v>
      </c>
      <c r="B24" s="81">
        <v>0</v>
      </c>
      <c r="C24" s="81">
        <v>0</v>
      </c>
      <c r="D24" s="81">
        <v>0</v>
      </c>
      <c r="E24" s="81">
        <v>0</v>
      </c>
      <c r="F24" s="81">
        <v>0</v>
      </c>
      <c r="G24" s="81">
        <v>0</v>
      </c>
      <c r="H24" s="81">
        <v>0</v>
      </c>
      <c r="I24" s="81">
        <v>0</v>
      </c>
      <c r="J24" s="81">
        <v>0</v>
      </c>
      <c r="K24" s="81">
        <v>0</v>
      </c>
      <c r="L24" s="81">
        <v>0</v>
      </c>
      <c r="M24" s="81">
        <v>1</v>
      </c>
      <c r="N24" s="81">
        <v>1</v>
      </c>
      <c r="O24" s="81">
        <v>1</v>
      </c>
      <c r="P24" s="81">
        <v>0</v>
      </c>
      <c r="Q24" s="81">
        <v>0</v>
      </c>
      <c r="R24" s="81">
        <v>1</v>
      </c>
      <c r="S24" s="81">
        <v>0</v>
      </c>
      <c r="T24" s="81">
        <v>0</v>
      </c>
      <c r="U24" s="81">
        <v>0</v>
      </c>
      <c r="V24" s="81">
        <v>0</v>
      </c>
      <c r="W24" s="81">
        <v>1</v>
      </c>
      <c r="X24" s="81">
        <v>0</v>
      </c>
      <c r="Y24" s="81">
        <v>1</v>
      </c>
      <c r="Z24" s="81">
        <v>0</v>
      </c>
      <c r="AA24" s="81">
        <v>0</v>
      </c>
      <c r="AB24" s="81">
        <v>0</v>
      </c>
      <c r="AC24" s="81">
        <v>0</v>
      </c>
      <c r="AD24" s="81">
        <v>0</v>
      </c>
      <c r="AE24" s="81">
        <v>0</v>
      </c>
      <c r="AF24" s="11"/>
      <c r="AG24" s="11"/>
      <c r="AH24" s="11"/>
      <c r="AI24" s="11"/>
      <c r="AJ24" s="11"/>
      <c r="AK24" s="11"/>
      <c r="AL24" s="11"/>
      <c r="AM24" s="11"/>
      <c r="AN24" s="11"/>
      <c r="AO24" s="11"/>
    </row>
    <row r="25" spans="1:41" s="25" customFormat="1" ht="21" x14ac:dyDescent="0.35">
      <c r="A25" s="29">
        <v>23</v>
      </c>
      <c r="B25" s="81">
        <v>0</v>
      </c>
      <c r="C25" s="81">
        <v>0</v>
      </c>
      <c r="D25" s="81">
        <v>0</v>
      </c>
      <c r="E25" s="81">
        <v>0</v>
      </c>
      <c r="F25" s="81">
        <v>0</v>
      </c>
      <c r="G25" s="81">
        <v>1</v>
      </c>
      <c r="H25" s="81">
        <v>0</v>
      </c>
      <c r="I25" s="81">
        <v>1</v>
      </c>
      <c r="J25" s="81">
        <v>0</v>
      </c>
      <c r="K25" s="81">
        <v>0</v>
      </c>
      <c r="L25" s="81">
        <v>1</v>
      </c>
      <c r="M25" s="81">
        <v>0</v>
      </c>
      <c r="N25" s="81">
        <v>1</v>
      </c>
      <c r="O25" s="81">
        <v>0</v>
      </c>
      <c r="P25" s="81">
        <v>1</v>
      </c>
      <c r="Q25" s="81">
        <v>0</v>
      </c>
      <c r="R25" s="81">
        <v>1</v>
      </c>
      <c r="S25" s="81">
        <v>0</v>
      </c>
      <c r="T25" s="81">
        <v>0</v>
      </c>
      <c r="U25" s="81">
        <v>1</v>
      </c>
      <c r="V25" s="81">
        <v>1</v>
      </c>
      <c r="W25" s="81">
        <v>0</v>
      </c>
      <c r="X25" s="81">
        <v>0</v>
      </c>
      <c r="Y25" s="81">
        <v>0</v>
      </c>
      <c r="Z25" s="81">
        <v>0</v>
      </c>
      <c r="AA25" s="81">
        <v>1</v>
      </c>
      <c r="AB25" s="81">
        <v>0</v>
      </c>
      <c r="AC25" s="81">
        <v>0</v>
      </c>
      <c r="AD25" s="81">
        <v>1</v>
      </c>
      <c r="AE25" s="81">
        <v>0</v>
      </c>
      <c r="AF25" s="11"/>
      <c r="AG25" s="11"/>
      <c r="AH25" s="11"/>
      <c r="AI25" s="11"/>
      <c r="AJ25" s="11"/>
      <c r="AK25" s="11"/>
      <c r="AL25" s="11"/>
      <c r="AM25" s="11"/>
      <c r="AN25" s="11"/>
      <c r="AO25" s="11"/>
    </row>
    <row r="26" spans="1:41" s="25" customFormat="1" ht="21" x14ac:dyDescent="0.35">
      <c r="A26" s="29">
        <v>24</v>
      </c>
      <c r="B26" s="81">
        <v>0</v>
      </c>
      <c r="C26" s="81">
        <v>1</v>
      </c>
      <c r="D26" s="81">
        <v>0</v>
      </c>
      <c r="E26" s="81">
        <v>0</v>
      </c>
      <c r="F26" s="81">
        <v>1</v>
      </c>
      <c r="G26" s="81">
        <v>0</v>
      </c>
      <c r="H26" s="81">
        <v>0</v>
      </c>
      <c r="I26" s="81">
        <v>0</v>
      </c>
      <c r="J26" s="81">
        <v>1</v>
      </c>
      <c r="K26" s="81">
        <v>1</v>
      </c>
      <c r="L26" s="81">
        <v>1</v>
      </c>
      <c r="M26" s="81">
        <v>0</v>
      </c>
      <c r="N26" s="81">
        <v>1</v>
      </c>
      <c r="O26" s="81">
        <v>1</v>
      </c>
      <c r="P26" s="81">
        <v>0</v>
      </c>
      <c r="Q26" s="81">
        <v>1</v>
      </c>
      <c r="R26" s="81">
        <v>0</v>
      </c>
      <c r="S26" s="81">
        <v>0</v>
      </c>
      <c r="T26" s="81">
        <v>1</v>
      </c>
      <c r="U26" s="81">
        <v>0</v>
      </c>
      <c r="V26" s="81">
        <v>1</v>
      </c>
      <c r="W26" s="81">
        <v>0</v>
      </c>
      <c r="X26" s="81">
        <v>1</v>
      </c>
      <c r="Y26" s="81">
        <v>1</v>
      </c>
      <c r="Z26" s="81">
        <v>1</v>
      </c>
      <c r="AA26" s="81">
        <v>0</v>
      </c>
      <c r="AB26" s="81">
        <v>0</v>
      </c>
      <c r="AC26" s="81">
        <v>1</v>
      </c>
      <c r="AD26" s="81">
        <v>0</v>
      </c>
      <c r="AE26" s="81">
        <v>0</v>
      </c>
      <c r="AF26" s="11"/>
      <c r="AG26" s="11"/>
      <c r="AH26" s="11"/>
      <c r="AI26" s="11"/>
      <c r="AJ26" s="11"/>
      <c r="AK26" s="11"/>
      <c r="AL26" s="11"/>
      <c r="AM26" s="11"/>
      <c r="AN26" s="11"/>
      <c r="AO26" s="11"/>
    </row>
    <row r="27" spans="1:41" s="25" customFormat="1" ht="21" x14ac:dyDescent="0.35">
      <c r="A27" s="29">
        <v>25</v>
      </c>
      <c r="B27" s="81">
        <v>0</v>
      </c>
      <c r="C27" s="81">
        <v>0</v>
      </c>
      <c r="D27" s="81">
        <v>0</v>
      </c>
      <c r="E27" s="81">
        <v>0</v>
      </c>
      <c r="F27" s="81">
        <v>1</v>
      </c>
      <c r="G27" s="81">
        <v>0</v>
      </c>
      <c r="H27" s="81">
        <v>1</v>
      </c>
      <c r="I27" s="81">
        <v>0</v>
      </c>
      <c r="J27" s="81">
        <v>0</v>
      </c>
      <c r="K27" s="81">
        <v>1</v>
      </c>
      <c r="L27" s="81">
        <v>0</v>
      </c>
      <c r="M27" s="81">
        <v>1</v>
      </c>
      <c r="N27" s="81">
        <v>0</v>
      </c>
      <c r="O27" s="81">
        <v>1</v>
      </c>
      <c r="P27" s="81">
        <v>0</v>
      </c>
      <c r="Q27" s="81">
        <v>0</v>
      </c>
      <c r="R27" s="81">
        <v>0</v>
      </c>
      <c r="S27" s="81">
        <v>1</v>
      </c>
      <c r="T27" s="81">
        <v>0</v>
      </c>
      <c r="U27" s="81">
        <v>0</v>
      </c>
      <c r="V27" s="81">
        <v>0</v>
      </c>
      <c r="W27" s="81">
        <v>0</v>
      </c>
      <c r="X27" s="81">
        <v>0</v>
      </c>
      <c r="Y27" s="81">
        <v>0</v>
      </c>
      <c r="Z27" s="81">
        <v>1</v>
      </c>
      <c r="AA27" s="81">
        <v>0</v>
      </c>
      <c r="AB27" s="81">
        <v>0</v>
      </c>
      <c r="AC27" s="81">
        <v>1</v>
      </c>
      <c r="AD27" s="81">
        <v>0</v>
      </c>
      <c r="AE27" s="81">
        <v>1</v>
      </c>
      <c r="AF27" s="11"/>
      <c r="AG27" s="11"/>
      <c r="AH27" s="11"/>
      <c r="AI27" s="11"/>
      <c r="AJ27" s="11"/>
      <c r="AK27" s="11"/>
      <c r="AL27" s="11"/>
      <c r="AM27" s="11"/>
      <c r="AN27" s="11"/>
      <c r="AO27" s="11"/>
    </row>
    <row r="28" spans="1:41" s="25" customFormat="1" ht="21" x14ac:dyDescent="0.35">
      <c r="A28" s="29">
        <v>26</v>
      </c>
      <c r="B28" s="81">
        <v>0</v>
      </c>
      <c r="C28" s="81">
        <v>0</v>
      </c>
      <c r="D28" s="81">
        <v>1</v>
      </c>
      <c r="E28" s="81">
        <v>0</v>
      </c>
      <c r="F28" s="81">
        <v>0</v>
      </c>
      <c r="G28" s="81">
        <v>0</v>
      </c>
      <c r="H28" s="81">
        <v>0</v>
      </c>
      <c r="I28" s="81">
        <v>1</v>
      </c>
      <c r="J28" s="81">
        <v>1</v>
      </c>
      <c r="K28" s="81">
        <v>0</v>
      </c>
      <c r="L28" s="81">
        <v>1</v>
      </c>
      <c r="M28" s="81">
        <v>1</v>
      </c>
      <c r="N28" s="81">
        <v>0</v>
      </c>
      <c r="O28" s="81">
        <v>0</v>
      </c>
      <c r="P28" s="81">
        <v>0</v>
      </c>
      <c r="Q28" s="81">
        <v>1</v>
      </c>
      <c r="R28" s="81">
        <v>0</v>
      </c>
      <c r="S28" s="81">
        <v>0</v>
      </c>
      <c r="T28" s="81">
        <v>0</v>
      </c>
      <c r="U28" s="81">
        <v>1</v>
      </c>
      <c r="V28" s="81">
        <v>1</v>
      </c>
      <c r="W28" s="81">
        <v>0</v>
      </c>
      <c r="X28" s="81">
        <v>1</v>
      </c>
      <c r="Y28" s="81">
        <v>0</v>
      </c>
      <c r="Z28" s="81">
        <v>0</v>
      </c>
      <c r="AA28" s="81">
        <v>0</v>
      </c>
      <c r="AB28" s="81">
        <v>0</v>
      </c>
      <c r="AC28" s="81">
        <v>0</v>
      </c>
      <c r="AD28" s="81">
        <v>0</v>
      </c>
      <c r="AE28" s="81">
        <v>0</v>
      </c>
      <c r="AF28" s="11"/>
      <c r="AG28" s="11"/>
      <c r="AH28" s="11"/>
      <c r="AI28" s="11"/>
      <c r="AJ28" s="11"/>
      <c r="AK28" s="11"/>
      <c r="AL28" s="11"/>
      <c r="AM28" s="11"/>
      <c r="AN28" s="11"/>
      <c r="AO28" s="11"/>
    </row>
    <row r="29" spans="1:41" s="25" customFormat="1" ht="21" x14ac:dyDescent="0.35">
      <c r="A29" s="29">
        <v>27</v>
      </c>
      <c r="B29" s="81">
        <v>0</v>
      </c>
      <c r="C29" s="81">
        <v>0</v>
      </c>
      <c r="D29" s="81">
        <v>1</v>
      </c>
      <c r="E29" s="81">
        <v>0</v>
      </c>
      <c r="F29" s="81">
        <v>1</v>
      </c>
      <c r="G29" s="81">
        <v>0</v>
      </c>
      <c r="H29" s="81">
        <v>1</v>
      </c>
      <c r="I29" s="81">
        <v>0</v>
      </c>
      <c r="J29" s="81">
        <v>0</v>
      </c>
      <c r="K29" s="81">
        <v>0</v>
      </c>
      <c r="L29" s="81">
        <v>0</v>
      </c>
      <c r="M29" s="81">
        <v>1</v>
      </c>
      <c r="N29" s="81">
        <v>0</v>
      </c>
      <c r="O29" s="81">
        <v>0</v>
      </c>
      <c r="P29" s="81">
        <v>1</v>
      </c>
      <c r="Q29" s="81">
        <v>1</v>
      </c>
      <c r="R29" s="81">
        <v>0</v>
      </c>
      <c r="S29" s="81">
        <v>1</v>
      </c>
      <c r="T29" s="81">
        <v>1</v>
      </c>
      <c r="U29" s="81">
        <v>0</v>
      </c>
      <c r="V29" s="81">
        <v>0</v>
      </c>
      <c r="W29" s="81">
        <v>1</v>
      </c>
      <c r="X29" s="81">
        <v>0</v>
      </c>
      <c r="Y29" s="81">
        <v>1</v>
      </c>
      <c r="Z29" s="81">
        <v>0</v>
      </c>
      <c r="AA29" s="81">
        <v>1</v>
      </c>
      <c r="AB29" s="81">
        <v>0</v>
      </c>
      <c r="AC29" s="81">
        <v>1</v>
      </c>
      <c r="AD29" s="81">
        <v>0</v>
      </c>
      <c r="AE29" s="81">
        <v>1</v>
      </c>
      <c r="AF29" s="11"/>
      <c r="AG29" s="11"/>
      <c r="AH29" s="11"/>
      <c r="AI29" s="11"/>
      <c r="AJ29" s="11"/>
      <c r="AK29" s="11"/>
      <c r="AL29" s="11"/>
      <c r="AM29" s="11"/>
      <c r="AN29" s="11"/>
      <c r="AO29" s="11"/>
    </row>
    <row r="30" spans="1:41" s="25" customFormat="1" ht="21" x14ac:dyDescent="0.35">
      <c r="A30" s="29">
        <v>28</v>
      </c>
      <c r="B30" s="81">
        <v>0</v>
      </c>
      <c r="C30" s="81">
        <v>0</v>
      </c>
      <c r="D30" s="81">
        <v>1</v>
      </c>
      <c r="E30" s="81">
        <v>0</v>
      </c>
      <c r="F30" s="81">
        <v>0</v>
      </c>
      <c r="G30" s="81">
        <v>0</v>
      </c>
      <c r="H30" s="81">
        <v>1</v>
      </c>
      <c r="I30" s="81">
        <v>1</v>
      </c>
      <c r="J30" s="81">
        <v>0</v>
      </c>
      <c r="K30" s="81">
        <v>1</v>
      </c>
      <c r="L30" s="81">
        <v>1</v>
      </c>
      <c r="M30" s="81">
        <v>0</v>
      </c>
      <c r="N30" s="81">
        <v>0</v>
      </c>
      <c r="O30" s="81">
        <v>1</v>
      </c>
      <c r="P30" s="81">
        <v>0</v>
      </c>
      <c r="Q30" s="81">
        <v>1</v>
      </c>
      <c r="R30" s="81">
        <v>0</v>
      </c>
      <c r="S30" s="81">
        <v>1</v>
      </c>
      <c r="T30" s="81">
        <v>0</v>
      </c>
      <c r="U30" s="81">
        <v>0</v>
      </c>
      <c r="V30" s="81">
        <v>0</v>
      </c>
      <c r="W30" s="81">
        <v>0</v>
      </c>
      <c r="X30" s="81">
        <v>0</v>
      </c>
      <c r="Y30" s="81">
        <v>0</v>
      </c>
      <c r="Z30" s="81">
        <v>1</v>
      </c>
      <c r="AA30" s="81">
        <v>0</v>
      </c>
      <c r="AB30" s="81">
        <v>0</v>
      </c>
      <c r="AC30" s="81">
        <v>0</v>
      </c>
      <c r="AD30" s="81">
        <v>0</v>
      </c>
      <c r="AE30" s="81">
        <v>1</v>
      </c>
      <c r="AF30" s="11"/>
      <c r="AG30" s="11"/>
      <c r="AH30" s="11"/>
      <c r="AI30" s="11"/>
      <c r="AJ30" s="11"/>
      <c r="AK30" s="11"/>
      <c r="AL30" s="11"/>
      <c r="AM30" s="11"/>
      <c r="AN30" s="11"/>
      <c r="AO30" s="11"/>
    </row>
    <row r="31" spans="1:41" s="25" customFormat="1" ht="21" x14ac:dyDescent="0.35">
      <c r="A31" s="29">
        <v>29</v>
      </c>
      <c r="B31" s="81">
        <v>0</v>
      </c>
      <c r="C31" s="81">
        <v>0</v>
      </c>
      <c r="D31" s="81">
        <v>1</v>
      </c>
      <c r="E31" s="81">
        <v>0</v>
      </c>
      <c r="F31" s="81">
        <v>1</v>
      </c>
      <c r="G31" s="81">
        <v>0</v>
      </c>
      <c r="H31" s="81">
        <v>0</v>
      </c>
      <c r="I31" s="81">
        <v>0</v>
      </c>
      <c r="J31" s="81">
        <v>0</v>
      </c>
      <c r="K31" s="81">
        <v>0</v>
      </c>
      <c r="L31" s="81">
        <v>0</v>
      </c>
      <c r="M31" s="81">
        <v>0</v>
      </c>
      <c r="N31" s="81">
        <v>1</v>
      </c>
      <c r="O31" s="81">
        <v>0</v>
      </c>
      <c r="P31" s="81">
        <v>1</v>
      </c>
      <c r="Q31" s="81">
        <v>1</v>
      </c>
      <c r="R31" s="81">
        <v>0</v>
      </c>
      <c r="S31" s="81">
        <v>1</v>
      </c>
      <c r="T31" s="81">
        <v>1</v>
      </c>
      <c r="U31" s="81">
        <v>0</v>
      </c>
      <c r="V31" s="81">
        <v>0</v>
      </c>
      <c r="W31" s="81">
        <v>1</v>
      </c>
      <c r="X31" s="81">
        <v>0</v>
      </c>
      <c r="Y31" s="81">
        <v>1</v>
      </c>
      <c r="Z31" s="81">
        <v>0</v>
      </c>
      <c r="AA31" s="81">
        <v>1</v>
      </c>
      <c r="AB31" s="81">
        <v>0</v>
      </c>
      <c r="AC31" s="81">
        <v>1</v>
      </c>
      <c r="AD31" s="81">
        <v>0</v>
      </c>
      <c r="AE31" s="81">
        <v>0</v>
      </c>
      <c r="AF31" s="11"/>
      <c r="AG31" s="11"/>
      <c r="AH31" s="11"/>
      <c r="AI31" s="11"/>
      <c r="AJ31" s="11"/>
      <c r="AK31" s="11"/>
      <c r="AL31" s="11"/>
      <c r="AM31" s="11"/>
      <c r="AN31" s="11"/>
      <c r="AO31" s="11"/>
    </row>
    <row r="32" spans="1:41" s="25" customFormat="1" ht="21" x14ac:dyDescent="0.35">
      <c r="A32" s="29">
        <v>30</v>
      </c>
      <c r="B32" s="81">
        <v>0</v>
      </c>
      <c r="C32" s="81">
        <v>0</v>
      </c>
      <c r="D32" s="81">
        <v>0</v>
      </c>
      <c r="E32" s="81">
        <v>0</v>
      </c>
      <c r="F32" s="81">
        <v>1</v>
      </c>
      <c r="G32" s="81">
        <v>0</v>
      </c>
      <c r="H32" s="81">
        <v>0</v>
      </c>
      <c r="I32" s="81">
        <v>0</v>
      </c>
      <c r="J32" s="81">
        <v>0</v>
      </c>
      <c r="K32" s="81">
        <v>1</v>
      </c>
      <c r="L32" s="81">
        <v>0</v>
      </c>
      <c r="M32" s="81">
        <v>0</v>
      </c>
      <c r="N32" s="81">
        <v>1</v>
      </c>
      <c r="O32" s="81">
        <v>1</v>
      </c>
      <c r="P32" s="81">
        <v>0</v>
      </c>
      <c r="Q32" s="81">
        <v>0</v>
      </c>
      <c r="R32" s="81">
        <v>1</v>
      </c>
      <c r="S32" s="81">
        <v>0</v>
      </c>
      <c r="T32" s="81">
        <v>0</v>
      </c>
      <c r="U32" s="81">
        <v>0</v>
      </c>
      <c r="V32" s="81">
        <v>0</v>
      </c>
      <c r="W32" s="81">
        <v>1</v>
      </c>
      <c r="X32" s="81">
        <v>0</v>
      </c>
      <c r="Y32" s="81">
        <v>1</v>
      </c>
      <c r="Z32" s="81">
        <v>1</v>
      </c>
      <c r="AA32" s="81">
        <v>0</v>
      </c>
      <c r="AB32" s="81">
        <v>0</v>
      </c>
      <c r="AC32" s="81">
        <v>1</v>
      </c>
      <c r="AD32" s="81">
        <v>0</v>
      </c>
      <c r="AE32" s="81">
        <v>0</v>
      </c>
      <c r="AF32" s="11"/>
      <c r="AG32" s="11"/>
      <c r="AH32" s="11"/>
      <c r="AI32" s="11"/>
      <c r="AJ32" s="11"/>
      <c r="AK32" s="11"/>
      <c r="AL32" s="11"/>
      <c r="AM32" s="11"/>
      <c r="AN32" s="11"/>
      <c r="AO32" s="11"/>
    </row>
    <row r="33" spans="1:41" ht="21" x14ac:dyDescent="0.35">
      <c r="A33" s="30" t="s">
        <v>27</v>
      </c>
      <c r="B33" s="10">
        <f>COUNTIF(B3:B17,1)</f>
        <v>11</v>
      </c>
      <c r="C33" s="10">
        <f t="shared" ref="C33:AO33" si="0">COUNTIF(C3:C17,1)</f>
        <v>11</v>
      </c>
      <c r="D33" s="10">
        <f t="shared" si="0"/>
        <v>11</v>
      </c>
      <c r="E33" s="10">
        <f t="shared" si="0"/>
        <v>12</v>
      </c>
      <c r="F33" s="10">
        <f t="shared" si="0"/>
        <v>13</v>
      </c>
      <c r="G33" s="10">
        <f t="shared" si="0"/>
        <v>11</v>
      </c>
      <c r="H33" s="10">
        <f t="shared" si="0"/>
        <v>12</v>
      </c>
      <c r="I33" s="10">
        <f t="shared" si="0"/>
        <v>12</v>
      </c>
      <c r="J33" s="10">
        <f t="shared" si="0"/>
        <v>14</v>
      </c>
      <c r="K33" s="10">
        <f t="shared" si="0"/>
        <v>11</v>
      </c>
      <c r="L33" s="10">
        <f t="shared" si="0"/>
        <v>13</v>
      </c>
      <c r="M33" s="10">
        <f t="shared" si="0"/>
        <v>11</v>
      </c>
      <c r="N33" s="10">
        <f t="shared" si="0"/>
        <v>11</v>
      </c>
      <c r="O33" s="10">
        <f t="shared" si="0"/>
        <v>10</v>
      </c>
      <c r="P33" s="10">
        <f t="shared" si="0"/>
        <v>13</v>
      </c>
      <c r="Q33" s="10">
        <f t="shared" si="0"/>
        <v>12</v>
      </c>
      <c r="R33" s="10">
        <f t="shared" si="0"/>
        <v>12</v>
      </c>
      <c r="S33" s="10">
        <f t="shared" si="0"/>
        <v>14</v>
      </c>
      <c r="T33" s="10">
        <f t="shared" si="0"/>
        <v>10</v>
      </c>
      <c r="U33" s="10">
        <f t="shared" si="0"/>
        <v>13</v>
      </c>
      <c r="V33" s="10">
        <f t="shared" si="0"/>
        <v>13</v>
      </c>
      <c r="W33" s="10">
        <f t="shared" si="0"/>
        <v>10</v>
      </c>
      <c r="X33" s="10">
        <f t="shared" si="0"/>
        <v>12</v>
      </c>
      <c r="Y33" s="10">
        <f t="shared" si="0"/>
        <v>14</v>
      </c>
      <c r="Z33" s="10">
        <f t="shared" si="0"/>
        <v>11</v>
      </c>
      <c r="AA33" s="10">
        <f t="shared" si="0"/>
        <v>13</v>
      </c>
      <c r="AB33" s="10">
        <f t="shared" si="0"/>
        <v>12</v>
      </c>
      <c r="AC33" s="10">
        <f t="shared" si="0"/>
        <v>13</v>
      </c>
      <c r="AD33" s="10">
        <f t="shared" si="0"/>
        <v>11</v>
      </c>
      <c r="AE33" s="10">
        <f t="shared" si="0"/>
        <v>12</v>
      </c>
      <c r="AF33" s="10">
        <f t="shared" si="0"/>
        <v>0</v>
      </c>
      <c r="AG33" s="10">
        <f t="shared" si="0"/>
        <v>0</v>
      </c>
      <c r="AH33" s="10">
        <f t="shared" si="0"/>
        <v>0</v>
      </c>
      <c r="AI33" s="10">
        <f t="shared" si="0"/>
        <v>0</v>
      </c>
      <c r="AJ33" s="10">
        <f t="shared" si="0"/>
        <v>0</v>
      </c>
      <c r="AK33" s="10">
        <f t="shared" si="0"/>
        <v>0</v>
      </c>
      <c r="AL33" s="10">
        <f t="shared" si="0"/>
        <v>0</v>
      </c>
      <c r="AM33" s="10">
        <f t="shared" si="0"/>
        <v>0</v>
      </c>
      <c r="AN33" s="10">
        <f t="shared" si="0"/>
        <v>0</v>
      </c>
      <c r="AO33" s="10">
        <f t="shared" si="0"/>
        <v>0</v>
      </c>
    </row>
    <row r="34" spans="1:41" ht="21" x14ac:dyDescent="0.35">
      <c r="A34" s="30" t="s">
        <v>28</v>
      </c>
      <c r="B34" s="10">
        <f>COUNTIF(B18:B32,1)</f>
        <v>3</v>
      </c>
      <c r="C34" s="10">
        <f t="shared" ref="C34:AO34" si="1">COUNTIF(C18:C32,1)</f>
        <v>4</v>
      </c>
      <c r="D34" s="10">
        <f t="shared" si="1"/>
        <v>7</v>
      </c>
      <c r="E34" s="10">
        <f t="shared" si="1"/>
        <v>2</v>
      </c>
      <c r="F34" s="10">
        <f t="shared" si="1"/>
        <v>7</v>
      </c>
      <c r="G34" s="10">
        <f t="shared" si="1"/>
        <v>4</v>
      </c>
      <c r="H34" s="10">
        <f t="shared" si="1"/>
        <v>7</v>
      </c>
      <c r="I34" s="10">
        <f t="shared" si="1"/>
        <v>6</v>
      </c>
      <c r="J34" s="10">
        <f t="shared" si="1"/>
        <v>4</v>
      </c>
      <c r="K34" s="10">
        <f t="shared" si="1"/>
        <v>6</v>
      </c>
      <c r="L34" s="10">
        <f t="shared" si="1"/>
        <v>6</v>
      </c>
      <c r="M34" s="10">
        <f t="shared" si="1"/>
        <v>6</v>
      </c>
      <c r="N34" s="10">
        <f t="shared" si="1"/>
        <v>7</v>
      </c>
      <c r="O34" s="10">
        <f t="shared" si="1"/>
        <v>6</v>
      </c>
      <c r="P34" s="10">
        <f t="shared" si="1"/>
        <v>6</v>
      </c>
      <c r="Q34" s="10">
        <f t="shared" si="1"/>
        <v>8</v>
      </c>
      <c r="R34" s="10">
        <f t="shared" si="1"/>
        <v>3</v>
      </c>
      <c r="S34" s="10">
        <f t="shared" si="1"/>
        <v>9</v>
      </c>
      <c r="T34" s="10">
        <f t="shared" si="1"/>
        <v>5</v>
      </c>
      <c r="U34" s="10">
        <f t="shared" si="1"/>
        <v>4</v>
      </c>
      <c r="V34" s="10">
        <f t="shared" si="1"/>
        <v>4</v>
      </c>
      <c r="W34" s="10">
        <f t="shared" si="1"/>
        <v>6</v>
      </c>
      <c r="X34" s="10">
        <f t="shared" si="1"/>
        <v>3</v>
      </c>
      <c r="Y34" s="10">
        <f t="shared" si="1"/>
        <v>8</v>
      </c>
      <c r="Z34" s="10">
        <f t="shared" si="1"/>
        <v>6</v>
      </c>
      <c r="AA34" s="10">
        <f t="shared" si="1"/>
        <v>6</v>
      </c>
      <c r="AB34" s="10">
        <f t="shared" si="1"/>
        <v>2</v>
      </c>
      <c r="AC34" s="10">
        <f t="shared" si="1"/>
        <v>7</v>
      </c>
      <c r="AD34" s="10">
        <f t="shared" si="1"/>
        <v>4</v>
      </c>
      <c r="AE34" s="10">
        <f t="shared" si="1"/>
        <v>7</v>
      </c>
      <c r="AF34" s="10">
        <f t="shared" si="1"/>
        <v>0</v>
      </c>
      <c r="AG34" s="10">
        <f t="shared" si="1"/>
        <v>0</v>
      </c>
      <c r="AH34" s="10">
        <f t="shared" si="1"/>
        <v>0</v>
      </c>
      <c r="AI34" s="10">
        <f t="shared" si="1"/>
        <v>0</v>
      </c>
      <c r="AJ34" s="10">
        <f t="shared" si="1"/>
        <v>0</v>
      </c>
      <c r="AK34" s="10">
        <f t="shared" si="1"/>
        <v>0</v>
      </c>
      <c r="AL34" s="10">
        <f t="shared" si="1"/>
        <v>0</v>
      </c>
      <c r="AM34" s="10">
        <f t="shared" si="1"/>
        <v>0</v>
      </c>
      <c r="AN34" s="10">
        <f t="shared" si="1"/>
        <v>0</v>
      </c>
      <c r="AO34" s="10">
        <f t="shared" si="1"/>
        <v>0</v>
      </c>
    </row>
    <row r="35" spans="1:41" ht="21" x14ac:dyDescent="0.35">
      <c r="A35" s="10" t="s">
        <v>29</v>
      </c>
      <c r="B35" s="10">
        <f>SUM(B33:B34)</f>
        <v>14</v>
      </c>
      <c r="C35" s="10">
        <f t="shared" ref="C35:F35" si="2">SUM(C33:C34)</f>
        <v>15</v>
      </c>
      <c r="D35" s="10">
        <f t="shared" si="2"/>
        <v>18</v>
      </c>
      <c r="E35" s="10">
        <f t="shared" si="2"/>
        <v>14</v>
      </c>
      <c r="F35" s="10">
        <f t="shared" si="2"/>
        <v>20</v>
      </c>
      <c r="G35" s="10">
        <f>SUM(G33:G34)</f>
        <v>15</v>
      </c>
      <c r="H35" s="10">
        <f t="shared" ref="H35:K35" si="3">SUM(H33:H34)</f>
        <v>19</v>
      </c>
      <c r="I35" s="10">
        <f t="shared" si="3"/>
        <v>18</v>
      </c>
      <c r="J35" s="10">
        <f t="shared" si="3"/>
        <v>18</v>
      </c>
      <c r="K35" s="10">
        <f t="shared" si="3"/>
        <v>17</v>
      </c>
      <c r="L35" s="10">
        <f>SUM(L33:L34)</f>
        <v>19</v>
      </c>
      <c r="M35" s="10">
        <f t="shared" ref="M35:P35" si="4">SUM(M33:M34)</f>
        <v>17</v>
      </c>
      <c r="N35" s="10">
        <f t="shared" si="4"/>
        <v>18</v>
      </c>
      <c r="O35" s="10">
        <f t="shared" si="4"/>
        <v>16</v>
      </c>
      <c r="P35" s="10">
        <f t="shared" si="4"/>
        <v>19</v>
      </c>
      <c r="Q35" s="10">
        <f>SUM(Q33:Q34)</f>
        <v>20</v>
      </c>
      <c r="R35" s="10">
        <f t="shared" ref="R35:U35" si="5">SUM(R33:R34)</f>
        <v>15</v>
      </c>
      <c r="S35" s="10">
        <f t="shared" si="5"/>
        <v>23</v>
      </c>
      <c r="T35" s="10">
        <f t="shared" si="5"/>
        <v>15</v>
      </c>
      <c r="U35" s="10">
        <f t="shared" si="5"/>
        <v>17</v>
      </c>
      <c r="V35" s="10">
        <f>SUM(V33:V34)</f>
        <v>17</v>
      </c>
      <c r="W35" s="10">
        <f t="shared" ref="W35:Z35" si="6">SUM(W33:W34)</f>
        <v>16</v>
      </c>
      <c r="X35" s="10">
        <f t="shared" si="6"/>
        <v>15</v>
      </c>
      <c r="Y35" s="10">
        <f t="shared" si="6"/>
        <v>22</v>
      </c>
      <c r="Z35" s="10">
        <f t="shared" si="6"/>
        <v>17</v>
      </c>
      <c r="AA35" s="10">
        <f>SUM(AA33:AA34)</f>
        <v>19</v>
      </c>
      <c r="AB35" s="10">
        <f t="shared" ref="AB35:AE35" si="7">SUM(AB33:AB34)</f>
        <v>14</v>
      </c>
      <c r="AC35" s="10">
        <f t="shared" si="7"/>
        <v>20</v>
      </c>
      <c r="AD35" s="10">
        <f t="shared" si="7"/>
        <v>15</v>
      </c>
      <c r="AE35" s="10">
        <f t="shared" si="7"/>
        <v>19</v>
      </c>
      <c r="AF35" s="10">
        <f>SUM(AF33:AF34)</f>
        <v>0</v>
      </c>
      <c r="AG35" s="10">
        <f t="shared" ref="AG35:AJ35" si="8">SUM(AG33:AG34)</f>
        <v>0</v>
      </c>
      <c r="AH35" s="10">
        <f t="shared" si="8"/>
        <v>0</v>
      </c>
      <c r="AI35" s="10">
        <f t="shared" si="8"/>
        <v>0</v>
      </c>
      <c r="AJ35" s="10">
        <f t="shared" si="8"/>
        <v>0</v>
      </c>
      <c r="AK35" s="10">
        <f>SUM(AK33:AK34)</f>
        <v>0</v>
      </c>
      <c r="AL35" s="10">
        <f t="shared" ref="AL35:AO35" si="9">SUM(AL33:AL34)</f>
        <v>0</v>
      </c>
      <c r="AM35" s="10">
        <f t="shared" si="9"/>
        <v>0</v>
      </c>
      <c r="AN35" s="10">
        <f t="shared" si="9"/>
        <v>0</v>
      </c>
      <c r="AO35" s="10">
        <f t="shared" si="9"/>
        <v>0</v>
      </c>
    </row>
    <row r="36" spans="1:41" ht="21" x14ac:dyDescent="0.35">
      <c r="A36" s="31" t="s">
        <v>8</v>
      </c>
      <c r="B36" s="10">
        <f t="shared" ref="B36:AO36" si="10">COUNTIF(B3:B32,0)</f>
        <v>16</v>
      </c>
      <c r="C36" s="10">
        <f t="shared" si="10"/>
        <v>15</v>
      </c>
      <c r="D36" s="10">
        <f t="shared" si="10"/>
        <v>12</v>
      </c>
      <c r="E36" s="10">
        <f t="shared" si="10"/>
        <v>16</v>
      </c>
      <c r="F36" s="10">
        <f t="shared" si="10"/>
        <v>10</v>
      </c>
      <c r="G36" s="10">
        <f t="shared" si="10"/>
        <v>15</v>
      </c>
      <c r="H36" s="10">
        <f t="shared" si="10"/>
        <v>11</v>
      </c>
      <c r="I36" s="10">
        <f t="shared" si="10"/>
        <v>12</v>
      </c>
      <c r="J36" s="10">
        <f t="shared" si="10"/>
        <v>12</v>
      </c>
      <c r="K36" s="10">
        <f t="shared" si="10"/>
        <v>13</v>
      </c>
      <c r="L36" s="10">
        <f t="shared" si="10"/>
        <v>11</v>
      </c>
      <c r="M36" s="10">
        <f t="shared" si="10"/>
        <v>13</v>
      </c>
      <c r="N36" s="10">
        <f t="shared" si="10"/>
        <v>12</v>
      </c>
      <c r="O36" s="10">
        <f t="shared" si="10"/>
        <v>14</v>
      </c>
      <c r="P36" s="10">
        <f t="shared" si="10"/>
        <v>11</v>
      </c>
      <c r="Q36" s="10">
        <f t="shared" si="10"/>
        <v>10</v>
      </c>
      <c r="R36" s="10">
        <f t="shared" si="10"/>
        <v>15</v>
      </c>
      <c r="S36" s="10">
        <f t="shared" si="10"/>
        <v>7</v>
      </c>
      <c r="T36" s="10">
        <f t="shared" si="10"/>
        <v>15</v>
      </c>
      <c r="U36" s="10">
        <f t="shared" si="10"/>
        <v>13</v>
      </c>
      <c r="V36" s="10">
        <f t="shared" si="10"/>
        <v>13</v>
      </c>
      <c r="W36" s="10">
        <f t="shared" si="10"/>
        <v>14</v>
      </c>
      <c r="X36" s="10">
        <f t="shared" si="10"/>
        <v>15</v>
      </c>
      <c r="Y36" s="10">
        <f t="shared" si="10"/>
        <v>8</v>
      </c>
      <c r="Z36" s="10">
        <f t="shared" si="10"/>
        <v>13</v>
      </c>
      <c r="AA36" s="10">
        <f t="shared" si="10"/>
        <v>11</v>
      </c>
      <c r="AB36" s="10">
        <f t="shared" si="10"/>
        <v>16</v>
      </c>
      <c r="AC36" s="10">
        <f t="shared" si="10"/>
        <v>10</v>
      </c>
      <c r="AD36" s="10">
        <f t="shared" si="10"/>
        <v>15</v>
      </c>
      <c r="AE36" s="10">
        <f t="shared" si="10"/>
        <v>11</v>
      </c>
      <c r="AF36" s="10">
        <f t="shared" si="10"/>
        <v>0</v>
      </c>
      <c r="AG36" s="10">
        <f t="shared" si="10"/>
        <v>0</v>
      </c>
      <c r="AH36" s="10">
        <f t="shared" si="10"/>
        <v>0</v>
      </c>
      <c r="AI36" s="10">
        <f t="shared" si="10"/>
        <v>0</v>
      </c>
      <c r="AJ36" s="10">
        <f t="shared" si="10"/>
        <v>0</v>
      </c>
      <c r="AK36" s="10">
        <f t="shared" si="10"/>
        <v>0</v>
      </c>
      <c r="AL36" s="10">
        <f t="shared" si="10"/>
        <v>0</v>
      </c>
      <c r="AM36" s="10">
        <f t="shared" si="10"/>
        <v>0</v>
      </c>
      <c r="AN36" s="10">
        <f t="shared" si="10"/>
        <v>0</v>
      </c>
      <c r="AO36" s="10">
        <f t="shared" si="10"/>
        <v>0</v>
      </c>
    </row>
  </sheetData>
  <mergeCells count="2">
    <mergeCell ref="B1:AO1"/>
    <mergeCell ref="A1:A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zoomScale="90" zoomScaleNormal="90" workbookViewId="0">
      <selection activeCell="K25" sqref="K25"/>
    </sheetView>
  </sheetViews>
  <sheetFormatPr defaultRowHeight="14.25" x14ac:dyDescent="0.2"/>
  <cols>
    <col min="1" max="1" width="9.125" style="28"/>
    <col min="2" max="3" width="13.875" customWidth="1"/>
    <col min="4" max="4" width="18" customWidth="1"/>
    <col min="5" max="5" width="12.25" customWidth="1"/>
    <col min="6" max="6" width="15" customWidth="1"/>
    <col min="7" max="7" width="15.25" customWidth="1"/>
    <col min="8" max="8" width="14.25" customWidth="1"/>
  </cols>
  <sheetData>
    <row r="1" spans="1:8" ht="63" customHeight="1" x14ac:dyDescent="0.2">
      <c r="A1" s="26" t="s">
        <v>0</v>
      </c>
      <c r="B1" s="26" t="s">
        <v>20</v>
      </c>
      <c r="C1" s="26" t="s">
        <v>21</v>
      </c>
      <c r="D1" s="37" t="s">
        <v>22</v>
      </c>
      <c r="E1" s="26" t="s">
        <v>23</v>
      </c>
      <c r="F1" s="26" t="s">
        <v>24</v>
      </c>
      <c r="G1" s="26" t="s">
        <v>25</v>
      </c>
      <c r="H1" s="26" t="s">
        <v>26</v>
      </c>
    </row>
    <row r="2" spans="1:8" ht="21" x14ac:dyDescent="0.35">
      <c r="A2" s="6">
        <v>1</v>
      </c>
      <c r="B2" s="27">
        <f>'ข้อมูลค่า p ค่า r'!$B35</f>
        <v>14</v>
      </c>
      <c r="C2" s="27">
        <f>'ข้อมูลค่า p ค่า r'!$B36</f>
        <v>16</v>
      </c>
      <c r="D2" s="22">
        <f>B2/(B2+C2)</f>
        <v>0.46666666666666667</v>
      </c>
      <c r="E2" s="27">
        <f>'ข้อมูลค่า p ค่า r'!$B33</f>
        <v>11</v>
      </c>
      <c r="F2" s="27">
        <f>'ข้อมูลค่า p ค่า r'!$B34</f>
        <v>3</v>
      </c>
      <c r="G2" s="22">
        <f>(E2-F2)/15</f>
        <v>0.53333333333333333</v>
      </c>
      <c r="H2" s="6"/>
    </row>
    <row r="3" spans="1:8" ht="21" x14ac:dyDescent="0.35">
      <c r="A3" s="6">
        <v>2</v>
      </c>
      <c r="B3" s="27">
        <f>'ข้อมูลค่า p ค่า r'!$C35</f>
        <v>15</v>
      </c>
      <c r="C3" s="27">
        <f>'ข้อมูลค่า p ค่า r'!$C36</f>
        <v>15</v>
      </c>
      <c r="D3" s="22">
        <f t="shared" ref="D3:D41" si="0">B3/(B3+C3)</f>
        <v>0.5</v>
      </c>
      <c r="E3" s="27">
        <f>'ข้อมูลค่า p ค่า r'!$C33</f>
        <v>11</v>
      </c>
      <c r="F3" s="27">
        <f>'ข้อมูลค่า p ค่า r'!$C34</f>
        <v>4</v>
      </c>
      <c r="G3" s="24">
        <f t="shared" ref="G3:G41" si="1">(E3-F3)/15</f>
        <v>0.46666666666666667</v>
      </c>
      <c r="H3" s="6"/>
    </row>
    <row r="4" spans="1:8" ht="21" x14ac:dyDescent="0.35">
      <c r="A4" s="6">
        <v>3</v>
      </c>
      <c r="B4" s="27">
        <f>'ข้อมูลค่า p ค่า r'!$D35</f>
        <v>18</v>
      </c>
      <c r="C4" s="27">
        <f>'ข้อมูลค่า p ค่า r'!$D36</f>
        <v>12</v>
      </c>
      <c r="D4" s="24">
        <f t="shared" si="0"/>
        <v>0.6</v>
      </c>
      <c r="E4" s="27">
        <f>'ข้อมูลค่า p ค่า r'!$D33</f>
        <v>11</v>
      </c>
      <c r="F4" s="27">
        <f>'ข้อมูลค่า p ค่า r'!$D34</f>
        <v>7</v>
      </c>
      <c r="G4" s="24">
        <f t="shared" si="1"/>
        <v>0.26666666666666666</v>
      </c>
      <c r="H4" s="6"/>
    </row>
    <row r="5" spans="1:8" ht="21" x14ac:dyDescent="0.35">
      <c r="A5" s="6">
        <v>4</v>
      </c>
      <c r="B5" s="27">
        <f>'ข้อมูลค่า p ค่า r'!$E35</f>
        <v>14</v>
      </c>
      <c r="C5" s="27">
        <f>'ข้อมูลค่า p ค่า r'!$E36</f>
        <v>16</v>
      </c>
      <c r="D5" s="24">
        <f t="shared" si="0"/>
        <v>0.46666666666666667</v>
      </c>
      <c r="E5" s="27">
        <f>'ข้อมูลค่า p ค่า r'!$E33</f>
        <v>12</v>
      </c>
      <c r="F5" s="27">
        <f>'ข้อมูลค่า p ค่า r'!$E34</f>
        <v>2</v>
      </c>
      <c r="G5" s="24">
        <f t="shared" si="1"/>
        <v>0.66666666666666663</v>
      </c>
      <c r="H5" s="6"/>
    </row>
    <row r="6" spans="1:8" ht="21" x14ac:dyDescent="0.35">
      <c r="A6" s="6">
        <v>5</v>
      </c>
      <c r="B6" s="27">
        <f>'ข้อมูลค่า p ค่า r'!$F35</f>
        <v>20</v>
      </c>
      <c r="C6" s="27">
        <f>'ข้อมูลค่า p ค่า r'!$F36</f>
        <v>10</v>
      </c>
      <c r="D6" s="24">
        <f t="shared" si="0"/>
        <v>0.66666666666666663</v>
      </c>
      <c r="E6" s="27">
        <f>'ข้อมูลค่า p ค่า r'!$F33</f>
        <v>13</v>
      </c>
      <c r="F6" s="27">
        <f>'ข้อมูลค่า p ค่า r'!$F34</f>
        <v>7</v>
      </c>
      <c r="G6" s="24">
        <f t="shared" si="1"/>
        <v>0.4</v>
      </c>
      <c r="H6" s="6"/>
    </row>
    <row r="7" spans="1:8" ht="21" x14ac:dyDescent="0.35">
      <c r="A7" s="23">
        <v>6</v>
      </c>
      <c r="B7" s="27">
        <f>'ข้อมูลค่า p ค่า r'!$G35</f>
        <v>15</v>
      </c>
      <c r="C7" s="27">
        <f>'ข้อมูลค่า p ค่า r'!$G36</f>
        <v>15</v>
      </c>
      <c r="D7" s="24">
        <f t="shared" si="0"/>
        <v>0.5</v>
      </c>
      <c r="E7" s="27">
        <f>'ข้อมูลค่า p ค่า r'!$G33</f>
        <v>11</v>
      </c>
      <c r="F7" s="27">
        <f>'ข้อมูลค่า p ค่า r'!$G34</f>
        <v>4</v>
      </c>
      <c r="G7" s="24">
        <f t="shared" si="1"/>
        <v>0.46666666666666667</v>
      </c>
      <c r="H7" s="23"/>
    </row>
    <row r="8" spans="1:8" ht="21" x14ac:dyDescent="0.35">
      <c r="A8" s="23">
        <v>7</v>
      </c>
      <c r="B8" s="27">
        <f>'ข้อมูลค่า p ค่า r'!$H35</f>
        <v>19</v>
      </c>
      <c r="C8" s="27">
        <f>'ข้อมูลค่า p ค่า r'!$H36</f>
        <v>11</v>
      </c>
      <c r="D8" s="24">
        <f t="shared" si="0"/>
        <v>0.6333333333333333</v>
      </c>
      <c r="E8" s="27">
        <f>'ข้อมูลค่า p ค่า r'!$H33</f>
        <v>12</v>
      </c>
      <c r="F8" s="27">
        <f>'ข้อมูลค่า p ค่า r'!$H34</f>
        <v>7</v>
      </c>
      <c r="G8" s="24">
        <f t="shared" si="1"/>
        <v>0.33333333333333331</v>
      </c>
      <c r="H8" s="23"/>
    </row>
    <row r="9" spans="1:8" ht="21" x14ac:dyDescent="0.35">
      <c r="A9" s="23">
        <v>8</v>
      </c>
      <c r="B9" s="27">
        <f>'ข้อมูลค่า p ค่า r'!$I35</f>
        <v>18</v>
      </c>
      <c r="C9" s="27">
        <f>'ข้อมูลค่า p ค่า r'!$I36</f>
        <v>12</v>
      </c>
      <c r="D9" s="24">
        <f t="shared" si="0"/>
        <v>0.6</v>
      </c>
      <c r="E9" s="27">
        <f>'ข้อมูลค่า p ค่า r'!$I33</f>
        <v>12</v>
      </c>
      <c r="F9" s="27">
        <f>'ข้อมูลค่า p ค่า r'!$I34</f>
        <v>6</v>
      </c>
      <c r="G9" s="24">
        <f t="shared" si="1"/>
        <v>0.4</v>
      </c>
      <c r="H9" s="23"/>
    </row>
    <row r="10" spans="1:8" ht="21" x14ac:dyDescent="0.35">
      <c r="A10" s="23">
        <v>9</v>
      </c>
      <c r="B10" s="27">
        <f>'ข้อมูลค่า p ค่า r'!$J35</f>
        <v>18</v>
      </c>
      <c r="C10" s="27">
        <f>'ข้อมูลค่า p ค่า r'!$J36</f>
        <v>12</v>
      </c>
      <c r="D10" s="24">
        <f t="shared" si="0"/>
        <v>0.6</v>
      </c>
      <c r="E10" s="27">
        <f>'ข้อมูลค่า p ค่า r'!$J33</f>
        <v>14</v>
      </c>
      <c r="F10" s="27">
        <f>'ข้อมูลค่า p ค่า r'!$J34</f>
        <v>4</v>
      </c>
      <c r="G10" s="24">
        <f t="shared" si="1"/>
        <v>0.66666666666666663</v>
      </c>
      <c r="H10" s="23"/>
    </row>
    <row r="11" spans="1:8" ht="21" x14ac:dyDescent="0.35">
      <c r="A11" s="23">
        <v>10</v>
      </c>
      <c r="B11" s="27">
        <f>'ข้อมูลค่า p ค่า r'!$K35</f>
        <v>17</v>
      </c>
      <c r="C11" s="27">
        <f>'ข้อมูลค่า p ค่า r'!$K36</f>
        <v>13</v>
      </c>
      <c r="D11" s="24">
        <f t="shared" si="0"/>
        <v>0.56666666666666665</v>
      </c>
      <c r="E11" s="27">
        <f>'ข้อมูลค่า p ค่า r'!$K33</f>
        <v>11</v>
      </c>
      <c r="F11" s="27">
        <f>'ข้อมูลค่า p ค่า r'!$K34</f>
        <v>6</v>
      </c>
      <c r="G11" s="24">
        <f t="shared" si="1"/>
        <v>0.33333333333333331</v>
      </c>
      <c r="H11" s="23"/>
    </row>
    <row r="12" spans="1:8" ht="21" x14ac:dyDescent="0.35">
      <c r="A12" s="23">
        <v>11</v>
      </c>
      <c r="B12" s="27">
        <f>'ข้อมูลค่า p ค่า r'!$L35</f>
        <v>19</v>
      </c>
      <c r="C12" s="27">
        <f>'ข้อมูลค่า p ค่า r'!$L36</f>
        <v>11</v>
      </c>
      <c r="D12" s="24">
        <f t="shared" si="0"/>
        <v>0.6333333333333333</v>
      </c>
      <c r="E12" s="27">
        <f>'ข้อมูลค่า p ค่า r'!$L33</f>
        <v>13</v>
      </c>
      <c r="F12" s="27">
        <f>'ข้อมูลค่า p ค่า r'!$L34</f>
        <v>6</v>
      </c>
      <c r="G12" s="24">
        <f t="shared" si="1"/>
        <v>0.46666666666666667</v>
      </c>
      <c r="H12" s="23"/>
    </row>
    <row r="13" spans="1:8" ht="21" x14ac:dyDescent="0.35">
      <c r="A13" s="23">
        <v>12</v>
      </c>
      <c r="B13" s="84">
        <f>'ข้อมูลค่า p ค่า r'!$M35</f>
        <v>17</v>
      </c>
      <c r="C13" s="84">
        <f>'ข้อมูลค่า p ค่า r'!$M36</f>
        <v>13</v>
      </c>
      <c r="D13" s="24">
        <f t="shared" si="0"/>
        <v>0.56666666666666665</v>
      </c>
      <c r="E13" s="84">
        <f>'ข้อมูลค่า p ค่า r'!$M33</f>
        <v>11</v>
      </c>
      <c r="F13" s="84">
        <f>'ข้อมูลค่า p ค่า r'!$M34</f>
        <v>6</v>
      </c>
      <c r="G13" s="24">
        <f t="shared" si="1"/>
        <v>0.33333333333333331</v>
      </c>
      <c r="H13" s="23"/>
    </row>
    <row r="14" spans="1:8" ht="21" x14ac:dyDescent="0.35">
      <c r="A14" s="23">
        <v>13</v>
      </c>
      <c r="B14" s="27">
        <f>'ข้อมูลค่า p ค่า r'!$N35</f>
        <v>18</v>
      </c>
      <c r="C14" s="27">
        <f>'ข้อมูลค่า p ค่า r'!$N36</f>
        <v>12</v>
      </c>
      <c r="D14" s="24">
        <f t="shared" si="0"/>
        <v>0.6</v>
      </c>
      <c r="E14" s="27">
        <f>'ข้อมูลค่า p ค่า r'!$N33</f>
        <v>11</v>
      </c>
      <c r="F14" s="27">
        <f>'ข้อมูลค่า p ค่า r'!$N34</f>
        <v>7</v>
      </c>
      <c r="G14" s="24">
        <f t="shared" si="1"/>
        <v>0.26666666666666666</v>
      </c>
      <c r="H14" s="23"/>
    </row>
    <row r="15" spans="1:8" ht="21" x14ac:dyDescent="0.35">
      <c r="A15" s="23">
        <v>14</v>
      </c>
      <c r="B15" s="27">
        <f>'ข้อมูลค่า p ค่า r'!$O35</f>
        <v>16</v>
      </c>
      <c r="C15" s="27">
        <f>'ข้อมูลค่า p ค่า r'!$O36</f>
        <v>14</v>
      </c>
      <c r="D15" s="24">
        <f t="shared" si="0"/>
        <v>0.53333333333333333</v>
      </c>
      <c r="E15" s="27">
        <f>'ข้อมูลค่า p ค่า r'!$O33</f>
        <v>10</v>
      </c>
      <c r="F15" s="27">
        <f>'ข้อมูลค่า p ค่า r'!$O34</f>
        <v>6</v>
      </c>
      <c r="G15" s="24">
        <f t="shared" si="1"/>
        <v>0.26666666666666666</v>
      </c>
      <c r="H15" s="23"/>
    </row>
    <row r="16" spans="1:8" ht="21" x14ac:dyDescent="0.35">
      <c r="A16" s="23">
        <v>15</v>
      </c>
      <c r="B16" s="27">
        <f>'ข้อมูลค่า p ค่า r'!$P35</f>
        <v>19</v>
      </c>
      <c r="C16" s="27">
        <f>'ข้อมูลค่า p ค่า r'!$P36</f>
        <v>11</v>
      </c>
      <c r="D16" s="24">
        <f t="shared" si="0"/>
        <v>0.6333333333333333</v>
      </c>
      <c r="E16" s="27">
        <f>'ข้อมูลค่า p ค่า r'!$P33</f>
        <v>13</v>
      </c>
      <c r="F16" s="27">
        <f>'ข้อมูลค่า p ค่า r'!$P34</f>
        <v>6</v>
      </c>
      <c r="G16" s="24">
        <f t="shared" si="1"/>
        <v>0.46666666666666667</v>
      </c>
      <c r="H16" s="23"/>
    </row>
    <row r="17" spans="1:8" ht="21" x14ac:dyDescent="0.35">
      <c r="A17" s="23">
        <v>16</v>
      </c>
      <c r="B17" s="27">
        <f>'ข้อมูลค่า p ค่า r'!$Q35</f>
        <v>20</v>
      </c>
      <c r="C17" s="27">
        <f>'ข้อมูลค่า p ค่า r'!$Q36</f>
        <v>10</v>
      </c>
      <c r="D17" s="24">
        <f t="shared" si="0"/>
        <v>0.66666666666666663</v>
      </c>
      <c r="E17" s="27">
        <f>'ข้อมูลค่า p ค่า r'!$Q33</f>
        <v>12</v>
      </c>
      <c r="F17" s="27">
        <f>'ข้อมูลค่า p ค่า r'!$Q34</f>
        <v>8</v>
      </c>
      <c r="G17" s="24">
        <f t="shared" si="1"/>
        <v>0.26666666666666666</v>
      </c>
      <c r="H17" s="23"/>
    </row>
    <row r="18" spans="1:8" ht="21" x14ac:dyDescent="0.35">
      <c r="A18" s="23">
        <v>17</v>
      </c>
      <c r="B18" s="27">
        <f>'ข้อมูลค่า p ค่า r'!$R35</f>
        <v>15</v>
      </c>
      <c r="C18" s="27">
        <f>'ข้อมูลค่า p ค่า r'!$R36</f>
        <v>15</v>
      </c>
      <c r="D18" s="24">
        <f t="shared" si="0"/>
        <v>0.5</v>
      </c>
      <c r="E18" s="27">
        <f>'ข้อมูลค่า p ค่า r'!$R33</f>
        <v>12</v>
      </c>
      <c r="F18" s="27">
        <f>'ข้อมูลค่า p ค่า r'!$R34</f>
        <v>3</v>
      </c>
      <c r="G18" s="24">
        <f t="shared" si="1"/>
        <v>0.6</v>
      </c>
      <c r="H18" s="23"/>
    </row>
    <row r="19" spans="1:8" ht="21" x14ac:dyDescent="0.35">
      <c r="A19" s="23">
        <v>18</v>
      </c>
      <c r="B19" s="27">
        <f>'ข้อมูลค่า p ค่า r'!$S35</f>
        <v>23</v>
      </c>
      <c r="C19" s="27">
        <f>'ข้อมูลค่า p ค่า r'!$S36</f>
        <v>7</v>
      </c>
      <c r="D19" s="24">
        <f t="shared" si="0"/>
        <v>0.76666666666666672</v>
      </c>
      <c r="E19" s="27">
        <f>'ข้อมูลค่า p ค่า r'!$S33</f>
        <v>14</v>
      </c>
      <c r="F19" s="27">
        <f>'ข้อมูลค่า p ค่า r'!$S34</f>
        <v>9</v>
      </c>
      <c r="G19" s="24">
        <f t="shared" si="1"/>
        <v>0.33333333333333331</v>
      </c>
      <c r="H19" s="23"/>
    </row>
    <row r="20" spans="1:8" ht="21" x14ac:dyDescent="0.35">
      <c r="A20" s="23">
        <v>19</v>
      </c>
      <c r="B20" s="27">
        <f>'ข้อมูลค่า p ค่า r'!$T35</f>
        <v>15</v>
      </c>
      <c r="C20" s="27">
        <f>'ข้อมูลค่า p ค่า r'!$T36</f>
        <v>15</v>
      </c>
      <c r="D20" s="24">
        <f t="shared" si="0"/>
        <v>0.5</v>
      </c>
      <c r="E20" s="27">
        <f>'ข้อมูลค่า p ค่า r'!$T33</f>
        <v>10</v>
      </c>
      <c r="F20" s="27">
        <f>'ข้อมูลค่า p ค่า r'!$T34</f>
        <v>5</v>
      </c>
      <c r="G20" s="24">
        <f t="shared" si="1"/>
        <v>0.33333333333333331</v>
      </c>
      <c r="H20" s="23"/>
    </row>
    <row r="21" spans="1:8" ht="21" x14ac:dyDescent="0.35">
      <c r="A21" s="23">
        <v>20</v>
      </c>
      <c r="B21" s="27">
        <f>'ข้อมูลค่า p ค่า r'!$U35</f>
        <v>17</v>
      </c>
      <c r="C21" s="27">
        <f>'ข้อมูลค่า p ค่า r'!$U36</f>
        <v>13</v>
      </c>
      <c r="D21" s="24">
        <f t="shared" si="0"/>
        <v>0.56666666666666665</v>
      </c>
      <c r="E21" s="27">
        <f>'ข้อมูลค่า p ค่า r'!$U33</f>
        <v>13</v>
      </c>
      <c r="F21" s="27">
        <f>'ข้อมูลค่า p ค่า r'!$U34</f>
        <v>4</v>
      </c>
      <c r="G21" s="24">
        <f t="shared" si="1"/>
        <v>0.6</v>
      </c>
      <c r="H21" s="23"/>
    </row>
    <row r="22" spans="1:8" ht="21" x14ac:dyDescent="0.35">
      <c r="A22" s="23">
        <v>21</v>
      </c>
      <c r="B22" s="27">
        <f>'ข้อมูลค่า p ค่า r'!$V35</f>
        <v>17</v>
      </c>
      <c r="C22" s="27">
        <f>'ข้อมูลค่า p ค่า r'!$V36</f>
        <v>13</v>
      </c>
      <c r="D22" s="24">
        <f t="shared" si="0"/>
        <v>0.56666666666666665</v>
      </c>
      <c r="E22" s="27">
        <f>'ข้อมูลค่า p ค่า r'!$V33</f>
        <v>13</v>
      </c>
      <c r="F22" s="27">
        <f>'ข้อมูลค่า p ค่า r'!$V34</f>
        <v>4</v>
      </c>
      <c r="G22" s="24">
        <f t="shared" si="1"/>
        <v>0.6</v>
      </c>
      <c r="H22" s="23"/>
    </row>
    <row r="23" spans="1:8" ht="21" x14ac:dyDescent="0.35">
      <c r="A23" s="23">
        <v>22</v>
      </c>
      <c r="B23" s="27">
        <f>'ข้อมูลค่า p ค่า r'!$W35</f>
        <v>16</v>
      </c>
      <c r="C23" s="27">
        <f>'ข้อมูลค่า p ค่า r'!$W36</f>
        <v>14</v>
      </c>
      <c r="D23" s="24">
        <f t="shared" si="0"/>
        <v>0.53333333333333333</v>
      </c>
      <c r="E23" s="27">
        <f>'ข้อมูลค่า p ค่า r'!$W33</f>
        <v>10</v>
      </c>
      <c r="F23" s="27">
        <f>'ข้อมูลค่า p ค่า r'!$W34</f>
        <v>6</v>
      </c>
      <c r="G23" s="24">
        <f t="shared" si="1"/>
        <v>0.26666666666666666</v>
      </c>
      <c r="H23" s="23"/>
    </row>
    <row r="24" spans="1:8" ht="21" x14ac:dyDescent="0.35">
      <c r="A24" s="23">
        <v>23</v>
      </c>
      <c r="B24" s="27">
        <f>'ข้อมูลค่า p ค่า r'!$X35</f>
        <v>15</v>
      </c>
      <c r="C24" s="27">
        <f>'ข้อมูลค่า p ค่า r'!$X36</f>
        <v>15</v>
      </c>
      <c r="D24" s="24">
        <f t="shared" si="0"/>
        <v>0.5</v>
      </c>
      <c r="E24" s="27">
        <f>'ข้อมูลค่า p ค่า r'!$X33</f>
        <v>12</v>
      </c>
      <c r="F24" s="27">
        <f>'ข้อมูลค่า p ค่า r'!$X34</f>
        <v>3</v>
      </c>
      <c r="G24" s="24">
        <f t="shared" si="1"/>
        <v>0.6</v>
      </c>
      <c r="H24" s="23"/>
    </row>
    <row r="25" spans="1:8" ht="21" x14ac:dyDescent="0.35">
      <c r="A25" s="23">
        <v>24</v>
      </c>
      <c r="B25" s="27">
        <f>'ข้อมูลค่า p ค่า r'!$Y35</f>
        <v>22</v>
      </c>
      <c r="C25" s="27">
        <f>'ข้อมูลค่า p ค่า r'!$Y36</f>
        <v>8</v>
      </c>
      <c r="D25" s="24">
        <f t="shared" si="0"/>
        <v>0.73333333333333328</v>
      </c>
      <c r="E25" s="27">
        <f>'ข้อมูลค่า p ค่า r'!$Y33</f>
        <v>14</v>
      </c>
      <c r="F25" s="27">
        <f>'ข้อมูลค่า p ค่า r'!$Y34</f>
        <v>8</v>
      </c>
      <c r="G25" s="24">
        <f t="shared" si="1"/>
        <v>0.4</v>
      </c>
      <c r="H25" s="23"/>
    </row>
    <row r="26" spans="1:8" ht="21" x14ac:dyDescent="0.35">
      <c r="A26" s="23">
        <v>25</v>
      </c>
      <c r="B26" s="27">
        <f>'ข้อมูลค่า p ค่า r'!$Z34</f>
        <v>6</v>
      </c>
      <c r="C26" s="27">
        <f>'ข้อมูลค่า p ค่า r'!$Z36</f>
        <v>13</v>
      </c>
      <c r="D26" s="24">
        <f t="shared" si="0"/>
        <v>0.31578947368421051</v>
      </c>
      <c r="E26" s="27">
        <f>'ข้อมูลค่า p ค่า r'!$Z33</f>
        <v>11</v>
      </c>
      <c r="F26" s="27">
        <f>'ข้อมูลค่า p ค่า r'!$Z34</f>
        <v>6</v>
      </c>
      <c r="G26" s="24">
        <f t="shared" si="1"/>
        <v>0.33333333333333331</v>
      </c>
      <c r="H26" s="23"/>
    </row>
    <row r="27" spans="1:8" ht="21" x14ac:dyDescent="0.35">
      <c r="A27" s="23">
        <v>26</v>
      </c>
      <c r="B27" s="27">
        <f>'ข้อมูลค่า p ค่า r'!$AA35</f>
        <v>19</v>
      </c>
      <c r="C27" s="27">
        <f>'ข้อมูลค่า p ค่า r'!$AA36</f>
        <v>11</v>
      </c>
      <c r="D27" s="24">
        <f t="shared" si="0"/>
        <v>0.6333333333333333</v>
      </c>
      <c r="E27" s="27">
        <f>'ข้อมูลค่า p ค่า r'!$AA33</f>
        <v>13</v>
      </c>
      <c r="F27" s="27">
        <f>'ข้อมูลค่า p ค่า r'!$AA34</f>
        <v>6</v>
      </c>
      <c r="G27" s="24">
        <f t="shared" si="1"/>
        <v>0.46666666666666667</v>
      </c>
      <c r="H27" s="23"/>
    </row>
    <row r="28" spans="1:8" ht="21" x14ac:dyDescent="0.35">
      <c r="A28" s="23">
        <v>27</v>
      </c>
      <c r="B28" s="27">
        <f>'ข้อมูลค่า p ค่า r'!$AB35</f>
        <v>14</v>
      </c>
      <c r="C28" s="27">
        <f>'ข้อมูลค่า p ค่า r'!$AB36</f>
        <v>16</v>
      </c>
      <c r="D28" s="24">
        <f t="shared" si="0"/>
        <v>0.46666666666666667</v>
      </c>
      <c r="E28" s="27">
        <f>'ข้อมูลค่า p ค่า r'!$AB33</f>
        <v>12</v>
      </c>
      <c r="F28" s="27">
        <f>'ข้อมูลค่า p ค่า r'!$AB34</f>
        <v>2</v>
      </c>
      <c r="G28" s="24">
        <f t="shared" si="1"/>
        <v>0.66666666666666663</v>
      </c>
      <c r="H28" s="23"/>
    </row>
    <row r="29" spans="1:8" ht="21" x14ac:dyDescent="0.35">
      <c r="A29" s="23">
        <v>28</v>
      </c>
      <c r="B29" s="27">
        <f>'ข้อมูลค่า p ค่า r'!$AC35</f>
        <v>20</v>
      </c>
      <c r="C29" s="27">
        <f>'ข้อมูลค่า p ค่า r'!$AC36</f>
        <v>10</v>
      </c>
      <c r="D29" s="24">
        <f t="shared" si="0"/>
        <v>0.66666666666666663</v>
      </c>
      <c r="E29" s="27">
        <f>'ข้อมูลค่า p ค่า r'!$AC33</f>
        <v>13</v>
      </c>
      <c r="F29" s="27">
        <f>'ข้อมูลค่า p ค่า r'!$AC34</f>
        <v>7</v>
      </c>
      <c r="G29" s="24">
        <f t="shared" si="1"/>
        <v>0.4</v>
      </c>
      <c r="H29" s="23"/>
    </row>
    <row r="30" spans="1:8" ht="21" x14ac:dyDescent="0.35">
      <c r="A30" s="23">
        <v>29</v>
      </c>
      <c r="B30" s="27">
        <f>'ข้อมูลค่า p ค่า r'!$AD35</f>
        <v>15</v>
      </c>
      <c r="C30" s="27">
        <f>'ข้อมูลค่า p ค่า r'!$AD36</f>
        <v>15</v>
      </c>
      <c r="D30" s="24">
        <f t="shared" si="0"/>
        <v>0.5</v>
      </c>
      <c r="E30" s="27">
        <f>'ข้อมูลค่า p ค่า r'!$AD33</f>
        <v>11</v>
      </c>
      <c r="F30" s="27">
        <f>'ข้อมูลค่า p ค่า r'!$AD34</f>
        <v>4</v>
      </c>
      <c r="G30" s="24">
        <f t="shared" si="1"/>
        <v>0.46666666666666667</v>
      </c>
      <c r="H30" s="23"/>
    </row>
    <row r="31" spans="1:8" ht="21" x14ac:dyDescent="0.35">
      <c r="A31" s="23">
        <v>30</v>
      </c>
      <c r="B31" s="27">
        <f>'ข้อมูลค่า p ค่า r'!$AE35</f>
        <v>19</v>
      </c>
      <c r="C31" s="27">
        <f>'ข้อมูลค่า p ค่า r'!$AE36</f>
        <v>11</v>
      </c>
      <c r="D31" s="24">
        <f t="shared" si="0"/>
        <v>0.6333333333333333</v>
      </c>
      <c r="E31" s="27">
        <f>'ข้อมูลค่า p ค่า r'!$AE33</f>
        <v>12</v>
      </c>
      <c r="F31" s="27">
        <f>'ข้อมูลค่า p ค่า r'!$AE34</f>
        <v>7</v>
      </c>
      <c r="G31" s="24">
        <f t="shared" si="1"/>
        <v>0.33333333333333331</v>
      </c>
      <c r="H31" s="23"/>
    </row>
    <row r="32" spans="1:8" ht="21" x14ac:dyDescent="0.35">
      <c r="A32" s="23">
        <v>31</v>
      </c>
      <c r="B32" s="27">
        <f>'ข้อมูลค่า p ค่า r'!$AF35</f>
        <v>0</v>
      </c>
      <c r="C32" s="27">
        <f>'ข้อมูลค่า p ค่า r'!$AF36</f>
        <v>0</v>
      </c>
      <c r="D32" s="24" t="e">
        <f t="shared" si="0"/>
        <v>#DIV/0!</v>
      </c>
      <c r="E32" s="27">
        <f>'ข้อมูลค่า p ค่า r'!$AF33</f>
        <v>0</v>
      </c>
      <c r="F32" s="27">
        <f>'ข้อมูลค่า p ค่า r'!$AF34</f>
        <v>0</v>
      </c>
      <c r="G32" s="24">
        <f t="shared" si="1"/>
        <v>0</v>
      </c>
      <c r="H32" s="23"/>
    </row>
    <row r="33" spans="1:8" ht="21" x14ac:dyDescent="0.35">
      <c r="A33" s="23">
        <v>32</v>
      </c>
      <c r="B33" s="27">
        <f>'ข้อมูลค่า p ค่า r'!$AG35</f>
        <v>0</v>
      </c>
      <c r="C33" s="27">
        <f>'ข้อมูลค่า p ค่า r'!$AG36</f>
        <v>0</v>
      </c>
      <c r="D33" s="24" t="e">
        <f t="shared" si="0"/>
        <v>#DIV/0!</v>
      </c>
      <c r="E33" s="27">
        <f>'ข้อมูลค่า p ค่า r'!$AG33</f>
        <v>0</v>
      </c>
      <c r="F33" s="27">
        <f>'ข้อมูลค่า p ค่า r'!$AG34</f>
        <v>0</v>
      </c>
      <c r="G33" s="24">
        <f t="shared" si="1"/>
        <v>0</v>
      </c>
      <c r="H33" s="23"/>
    </row>
    <row r="34" spans="1:8" ht="21" x14ac:dyDescent="0.35">
      <c r="A34" s="23">
        <v>33</v>
      </c>
      <c r="B34" s="27">
        <f>'ข้อมูลค่า p ค่า r'!$AH35</f>
        <v>0</v>
      </c>
      <c r="C34" s="27">
        <f>'ข้อมูลค่า p ค่า r'!$AH36</f>
        <v>0</v>
      </c>
      <c r="D34" s="24" t="e">
        <f t="shared" si="0"/>
        <v>#DIV/0!</v>
      </c>
      <c r="E34" s="27">
        <f>'ข้อมูลค่า p ค่า r'!$AH33</f>
        <v>0</v>
      </c>
      <c r="F34" s="27">
        <f>'ข้อมูลค่า p ค่า r'!$AH34</f>
        <v>0</v>
      </c>
      <c r="G34" s="24">
        <f t="shared" si="1"/>
        <v>0</v>
      </c>
      <c r="H34" s="23"/>
    </row>
    <row r="35" spans="1:8" ht="21" x14ac:dyDescent="0.35">
      <c r="A35" s="23">
        <v>34</v>
      </c>
      <c r="B35" s="27">
        <f>'ข้อมูลค่า p ค่า r'!$AI35</f>
        <v>0</v>
      </c>
      <c r="C35" s="27">
        <f>'ข้อมูลค่า p ค่า r'!$AI36</f>
        <v>0</v>
      </c>
      <c r="D35" s="24" t="e">
        <f t="shared" si="0"/>
        <v>#DIV/0!</v>
      </c>
      <c r="E35" s="27">
        <f>'ข้อมูลค่า p ค่า r'!$AI33</f>
        <v>0</v>
      </c>
      <c r="F35" s="27">
        <f>'ข้อมูลค่า p ค่า r'!$AI34</f>
        <v>0</v>
      </c>
      <c r="G35" s="24">
        <f t="shared" si="1"/>
        <v>0</v>
      </c>
      <c r="H35" s="23"/>
    </row>
    <row r="36" spans="1:8" ht="21" x14ac:dyDescent="0.35">
      <c r="A36" s="23">
        <v>35</v>
      </c>
      <c r="B36" s="27">
        <f>'ข้อมูลค่า p ค่า r'!$AJ35</f>
        <v>0</v>
      </c>
      <c r="C36" s="27">
        <f>'ข้อมูลค่า p ค่า r'!$AJ36</f>
        <v>0</v>
      </c>
      <c r="D36" s="24" t="e">
        <f t="shared" si="0"/>
        <v>#DIV/0!</v>
      </c>
      <c r="E36" s="27">
        <f>'ข้อมูลค่า p ค่า r'!$AJ33</f>
        <v>0</v>
      </c>
      <c r="F36" s="27">
        <f>'ข้อมูลค่า p ค่า r'!$AJ34</f>
        <v>0</v>
      </c>
      <c r="G36" s="24">
        <f t="shared" si="1"/>
        <v>0</v>
      </c>
      <c r="H36" s="23"/>
    </row>
    <row r="37" spans="1:8" ht="21" x14ac:dyDescent="0.35">
      <c r="A37" s="23">
        <v>36</v>
      </c>
      <c r="B37" s="27">
        <f>'ข้อมูลค่า p ค่า r'!$AK35</f>
        <v>0</v>
      </c>
      <c r="C37" s="27">
        <f>'ข้อมูลค่า p ค่า r'!$AK36</f>
        <v>0</v>
      </c>
      <c r="D37" s="24" t="e">
        <f t="shared" si="0"/>
        <v>#DIV/0!</v>
      </c>
      <c r="E37" s="27">
        <f>'ข้อมูลค่า p ค่า r'!$AK33</f>
        <v>0</v>
      </c>
      <c r="F37" s="27">
        <f>'ข้อมูลค่า p ค่า r'!$AK34</f>
        <v>0</v>
      </c>
      <c r="G37" s="24">
        <f t="shared" si="1"/>
        <v>0</v>
      </c>
      <c r="H37" s="23"/>
    </row>
    <row r="38" spans="1:8" ht="21" x14ac:dyDescent="0.35">
      <c r="A38" s="23">
        <v>37</v>
      </c>
      <c r="B38" s="27">
        <f>'ข้อมูลค่า p ค่า r'!$AL35</f>
        <v>0</v>
      </c>
      <c r="C38" s="27">
        <f>'ข้อมูลค่า p ค่า r'!$AL36</f>
        <v>0</v>
      </c>
      <c r="D38" s="24" t="e">
        <f t="shared" si="0"/>
        <v>#DIV/0!</v>
      </c>
      <c r="E38" s="27">
        <f>'ข้อมูลค่า p ค่า r'!$AL33</f>
        <v>0</v>
      </c>
      <c r="F38" s="27">
        <f>'ข้อมูลค่า p ค่า r'!$AL34</f>
        <v>0</v>
      </c>
      <c r="G38" s="24">
        <f t="shared" si="1"/>
        <v>0</v>
      </c>
      <c r="H38" s="23"/>
    </row>
    <row r="39" spans="1:8" ht="21" x14ac:dyDescent="0.35">
      <c r="A39" s="23">
        <v>38</v>
      </c>
      <c r="B39" s="27">
        <f>'ข้อมูลค่า p ค่า r'!$AM35</f>
        <v>0</v>
      </c>
      <c r="C39" s="27">
        <f>'ข้อมูลค่า p ค่า r'!$AM36</f>
        <v>0</v>
      </c>
      <c r="D39" s="24" t="e">
        <f t="shared" si="0"/>
        <v>#DIV/0!</v>
      </c>
      <c r="E39" s="27">
        <f>'ข้อมูลค่า p ค่า r'!$AM33</f>
        <v>0</v>
      </c>
      <c r="F39" s="27">
        <f>'ข้อมูลค่า p ค่า r'!$AM34</f>
        <v>0</v>
      </c>
      <c r="G39" s="24">
        <f t="shared" si="1"/>
        <v>0</v>
      </c>
      <c r="H39" s="23"/>
    </row>
    <row r="40" spans="1:8" ht="21" x14ac:dyDescent="0.35">
      <c r="A40" s="23">
        <v>39</v>
      </c>
      <c r="B40" s="27">
        <f>'ข้อมูลค่า p ค่า r'!$AN35</f>
        <v>0</v>
      </c>
      <c r="C40" s="27">
        <f>'ข้อมูลค่า p ค่า r'!$AN36</f>
        <v>0</v>
      </c>
      <c r="D40" s="24" t="e">
        <f t="shared" si="0"/>
        <v>#DIV/0!</v>
      </c>
      <c r="E40" s="27">
        <f>'ข้อมูลค่า p ค่า r'!$AN33</f>
        <v>0</v>
      </c>
      <c r="F40" s="27">
        <f>'ข้อมูลค่า p ค่า r'!$AN34</f>
        <v>0</v>
      </c>
      <c r="G40" s="24">
        <f t="shared" si="1"/>
        <v>0</v>
      </c>
      <c r="H40" s="23"/>
    </row>
    <row r="41" spans="1:8" ht="21" x14ac:dyDescent="0.35">
      <c r="A41" s="23">
        <v>40</v>
      </c>
      <c r="B41" s="27">
        <f>'ข้อมูลค่า p ค่า r'!$AO35</f>
        <v>0</v>
      </c>
      <c r="C41" s="27">
        <f>'ข้อมูลค่า p ค่า r'!$AO36</f>
        <v>0</v>
      </c>
      <c r="D41" s="24" t="e">
        <f t="shared" si="0"/>
        <v>#DIV/0!</v>
      </c>
      <c r="E41" s="27">
        <f>'ข้อมูลค่า p ค่า r'!$AO33</f>
        <v>0</v>
      </c>
      <c r="F41" s="27">
        <f>'ข้อมูลค่า p ค่า r'!$AO34</f>
        <v>0</v>
      </c>
      <c r="G41" s="24">
        <f t="shared" si="1"/>
        <v>0</v>
      </c>
      <c r="H41" s="23"/>
    </row>
  </sheetData>
  <conditionalFormatting sqref="H1:H1048576">
    <cfRule type="containsText" dxfId="3" priority="8" operator="containsText" text="ตัดออก">
      <formula>NOT(ISERROR(SEARCH("ตัดออก",H1)))</formula>
    </cfRule>
  </conditionalFormatting>
  <conditionalFormatting sqref="D1:D1048576">
    <cfRule type="cellIs" dxfId="2" priority="2" operator="lessThan">
      <formula>0.2</formula>
    </cfRule>
    <cfRule type="cellIs" dxfId="1" priority="3" operator="greaterThan">
      <formula>0.8</formula>
    </cfRule>
  </conditionalFormatting>
  <conditionalFormatting sqref="G1:G1048576">
    <cfRule type="cellIs" dxfId="0" priority="1" operator="lessThan">
      <formula>0.21</formula>
    </cfRule>
  </conditionalFormatting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1"/>
  <sheetViews>
    <sheetView topLeftCell="A19" zoomScale="60" zoomScaleNormal="60" workbookViewId="0">
      <selection activeCell="AN33" sqref="AN33"/>
    </sheetView>
  </sheetViews>
  <sheetFormatPr defaultColWidth="9.125" defaultRowHeight="21" x14ac:dyDescent="0.35"/>
  <cols>
    <col min="1" max="36" width="4.625" style="3" customWidth="1"/>
    <col min="37" max="37" width="9.125" style="3"/>
  </cols>
  <sheetData>
    <row r="1" spans="1:38" ht="15" customHeight="1" x14ac:dyDescent="0.2">
      <c r="A1" s="49" t="s">
        <v>1</v>
      </c>
      <c r="B1" s="52" t="s">
        <v>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4"/>
      <c r="AK1" s="51" t="s">
        <v>9</v>
      </c>
      <c r="AL1" s="51" t="s">
        <v>12</v>
      </c>
    </row>
    <row r="2" spans="1:38" ht="12.75" customHeight="1" x14ac:dyDescent="0.2">
      <c r="A2" s="50"/>
      <c r="B2" s="8">
        <v>1</v>
      </c>
      <c r="C2" s="8">
        <v>2</v>
      </c>
      <c r="D2" s="8">
        <v>3</v>
      </c>
      <c r="E2" s="8">
        <v>4</v>
      </c>
      <c r="F2" s="8">
        <v>5</v>
      </c>
      <c r="G2" s="34">
        <v>6</v>
      </c>
      <c r="H2" s="34">
        <v>7</v>
      </c>
      <c r="I2" s="34">
        <v>8</v>
      </c>
      <c r="J2" s="34">
        <v>9</v>
      </c>
      <c r="K2" s="34">
        <v>10</v>
      </c>
      <c r="L2" s="34">
        <v>11</v>
      </c>
      <c r="M2" s="34">
        <v>12</v>
      </c>
      <c r="N2" s="34">
        <v>13</v>
      </c>
      <c r="O2" s="34">
        <v>14</v>
      </c>
      <c r="P2" s="34">
        <v>15</v>
      </c>
      <c r="Q2" s="34">
        <v>16</v>
      </c>
      <c r="R2" s="34">
        <v>17</v>
      </c>
      <c r="S2" s="34">
        <v>18</v>
      </c>
      <c r="T2" s="34">
        <v>19</v>
      </c>
      <c r="U2" s="34">
        <v>20</v>
      </c>
      <c r="V2" s="34">
        <v>21</v>
      </c>
      <c r="W2" s="34">
        <v>22</v>
      </c>
      <c r="X2" s="34">
        <v>23</v>
      </c>
      <c r="Y2" s="34">
        <v>24</v>
      </c>
      <c r="Z2" s="34">
        <v>25</v>
      </c>
      <c r="AA2" s="34">
        <v>26</v>
      </c>
      <c r="AB2" s="34">
        <v>27</v>
      </c>
      <c r="AC2" s="34">
        <v>28</v>
      </c>
      <c r="AD2" s="34">
        <v>29</v>
      </c>
      <c r="AE2" s="34">
        <v>30</v>
      </c>
      <c r="AF2" s="34">
        <v>31</v>
      </c>
      <c r="AG2" s="34">
        <v>32</v>
      </c>
      <c r="AH2" s="34">
        <v>33</v>
      </c>
      <c r="AI2" s="34">
        <v>34</v>
      </c>
      <c r="AJ2" s="34">
        <v>35</v>
      </c>
      <c r="AK2" s="51"/>
      <c r="AL2" s="51"/>
    </row>
    <row r="3" spans="1:38" x14ac:dyDescent="0.35">
      <c r="A3" s="12">
        <v>1</v>
      </c>
      <c r="B3" s="81">
        <v>1</v>
      </c>
      <c r="C3" s="81">
        <v>1</v>
      </c>
      <c r="D3" s="81">
        <v>1</v>
      </c>
      <c r="E3" s="81">
        <v>1</v>
      </c>
      <c r="F3" s="81">
        <v>1</v>
      </c>
      <c r="G3" s="81">
        <v>1</v>
      </c>
      <c r="H3" s="81">
        <v>0</v>
      </c>
      <c r="I3" s="81">
        <v>1</v>
      </c>
      <c r="J3" s="81">
        <v>1</v>
      </c>
      <c r="K3" s="81">
        <v>1</v>
      </c>
      <c r="L3" s="81">
        <v>1</v>
      </c>
      <c r="M3" s="81">
        <v>0</v>
      </c>
      <c r="N3" s="81">
        <v>1</v>
      </c>
      <c r="O3" s="81">
        <v>1</v>
      </c>
      <c r="P3" s="81">
        <v>1</v>
      </c>
      <c r="Q3" s="81">
        <v>1</v>
      </c>
      <c r="R3" s="81">
        <v>1</v>
      </c>
      <c r="S3" s="81">
        <v>1</v>
      </c>
      <c r="T3" s="81">
        <v>1</v>
      </c>
      <c r="U3" s="81">
        <v>1</v>
      </c>
      <c r="V3" s="81">
        <v>1</v>
      </c>
      <c r="W3" s="81">
        <v>0</v>
      </c>
      <c r="X3" s="81">
        <v>1</v>
      </c>
      <c r="Y3" s="81">
        <v>1</v>
      </c>
      <c r="Z3" s="81">
        <v>1</v>
      </c>
      <c r="AA3" s="81">
        <v>1</v>
      </c>
      <c r="AB3" s="81">
        <v>1</v>
      </c>
      <c r="AC3" s="81">
        <v>1</v>
      </c>
      <c r="AD3" s="81">
        <v>1</v>
      </c>
      <c r="AE3" s="81">
        <v>0</v>
      </c>
      <c r="AF3" s="81">
        <v>1</v>
      </c>
      <c r="AG3" s="81">
        <v>1</v>
      </c>
      <c r="AH3" s="81">
        <v>1</v>
      </c>
      <c r="AI3" s="81">
        <v>1</v>
      </c>
      <c r="AJ3" s="81">
        <v>0</v>
      </c>
      <c r="AK3" s="13">
        <f>SUM(B3:AJ3)</f>
        <v>30</v>
      </c>
      <c r="AL3" s="13">
        <f>AK3*AK3</f>
        <v>900</v>
      </c>
    </row>
    <row r="4" spans="1:38" x14ac:dyDescent="0.35">
      <c r="A4" s="12">
        <v>2</v>
      </c>
      <c r="B4" s="81">
        <v>1</v>
      </c>
      <c r="C4" s="81">
        <v>0</v>
      </c>
      <c r="D4" s="81">
        <v>1</v>
      </c>
      <c r="E4" s="81">
        <v>1</v>
      </c>
      <c r="F4" s="81">
        <v>1</v>
      </c>
      <c r="G4" s="81">
        <v>1</v>
      </c>
      <c r="H4" s="81">
        <v>1</v>
      </c>
      <c r="I4" s="81">
        <v>1</v>
      </c>
      <c r="J4" s="81">
        <v>1</v>
      </c>
      <c r="K4" s="81">
        <v>1</v>
      </c>
      <c r="L4" s="81">
        <v>1</v>
      </c>
      <c r="M4" s="81">
        <v>1</v>
      </c>
      <c r="N4" s="81">
        <v>0</v>
      </c>
      <c r="O4" s="81">
        <v>1</v>
      </c>
      <c r="P4" s="81">
        <v>0</v>
      </c>
      <c r="Q4" s="81">
        <v>0</v>
      </c>
      <c r="R4" s="81">
        <v>0</v>
      </c>
      <c r="S4" s="81">
        <v>1</v>
      </c>
      <c r="T4" s="81">
        <v>0</v>
      </c>
      <c r="U4" s="81">
        <v>1</v>
      </c>
      <c r="V4" s="81">
        <v>0</v>
      </c>
      <c r="W4" s="81">
        <v>1</v>
      </c>
      <c r="X4" s="81">
        <v>0</v>
      </c>
      <c r="Y4" s="81">
        <v>1</v>
      </c>
      <c r="Z4" s="81">
        <v>1</v>
      </c>
      <c r="AA4" s="81">
        <v>0</v>
      </c>
      <c r="AB4" s="81">
        <v>1</v>
      </c>
      <c r="AC4" s="81">
        <v>1</v>
      </c>
      <c r="AD4" s="81">
        <v>1</v>
      </c>
      <c r="AE4" s="81">
        <v>1</v>
      </c>
      <c r="AF4" s="81">
        <v>0</v>
      </c>
      <c r="AG4" s="81">
        <v>1</v>
      </c>
      <c r="AH4" s="81">
        <v>1</v>
      </c>
      <c r="AI4" s="81">
        <v>1</v>
      </c>
      <c r="AJ4" s="81">
        <v>1</v>
      </c>
      <c r="AK4" s="13">
        <f t="shared" ref="AK4:AK37" si="0">SUM(B4:AJ4)</f>
        <v>25</v>
      </c>
      <c r="AL4" s="13">
        <f t="shared" ref="AL4:AL38" si="1">AK4*AK4</f>
        <v>625</v>
      </c>
    </row>
    <row r="5" spans="1:38" x14ac:dyDescent="0.35">
      <c r="A5" s="12">
        <v>3</v>
      </c>
      <c r="B5" s="81">
        <v>1</v>
      </c>
      <c r="C5" s="81">
        <v>1</v>
      </c>
      <c r="D5" s="81">
        <v>1</v>
      </c>
      <c r="E5" s="81">
        <v>1</v>
      </c>
      <c r="F5" s="81">
        <v>1</v>
      </c>
      <c r="G5" s="81">
        <v>1</v>
      </c>
      <c r="H5" s="81">
        <v>1</v>
      </c>
      <c r="I5" s="81">
        <v>0</v>
      </c>
      <c r="J5" s="81">
        <v>1</v>
      </c>
      <c r="K5" s="81">
        <v>1</v>
      </c>
      <c r="L5" s="81">
        <v>1</v>
      </c>
      <c r="M5" s="81">
        <v>1</v>
      </c>
      <c r="N5" s="81">
        <v>1</v>
      </c>
      <c r="O5" s="81">
        <v>0</v>
      </c>
      <c r="P5" s="81">
        <v>1</v>
      </c>
      <c r="Q5" s="81">
        <v>1</v>
      </c>
      <c r="R5" s="81">
        <v>1</v>
      </c>
      <c r="S5" s="81">
        <v>1</v>
      </c>
      <c r="T5" s="81">
        <v>1</v>
      </c>
      <c r="U5" s="81">
        <v>1</v>
      </c>
      <c r="V5" s="81">
        <v>1</v>
      </c>
      <c r="W5" s="81">
        <v>0</v>
      </c>
      <c r="X5" s="81">
        <v>1</v>
      </c>
      <c r="Y5" s="81">
        <v>1</v>
      </c>
      <c r="Z5" s="81">
        <v>1</v>
      </c>
      <c r="AA5" s="81">
        <v>1</v>
      </c>
      <c r="AB5" s="81">
        <v>1</v>
      </c>
      <c r="AC5" s="81">
        <v>1</v>
      </c>
      <c r="AD5" s="81">
        <v>1</v>
      </c>
      <c r="AE5" s="81">
        <v>1</v>
      </c>
      <c r="AF5" s="81">
        <v>1</v>
      </c>
      <c r="AG5" s="81">
        <v>1</v>
      </c>
      <c r="AH5" s="81">
        <v>1</v>
      </c>
      <c r="AI5" s="81">
        <v>1</v>
      </c>
      <c r="AJ5" s="81">
        <v>1</v>
      </c>
      <c r="AK5" s="13">
        <f t="shared" si="0"/>
        <v>32</v>
      </c>
      <c r="AL5" s="13">
        <f t="shared" si="1"/>
        <v>1024</v>
      </c>
    </row>
    <row r="6" spans="1:38" x14ac:dyDescent="0.35">
      <c r="A6" s="12">
        <v>4</v>
      </c>
      <c r="B6" s="81">
        <v>1</v>
      </c>
      <c r="C6" s="81">
        <v>1</v>
      </c>
      <c r="D6" s="81">
        <v>1</v>
      </c>
      <c r="E6" s="81">
        <v>1</v>
      </c>
      <c r="F6" s="81">
        <v>1</v>
      </c>
      <c r="G6" s="81">
        <v>0</v>
      </c>
      <c r="H6" s="81">
        <v>1</v>
      </c>
      <c r="I6" s="81">
        <v>1</v>
      </c>
      <c r="J6" s="81">
        <v>1</v>
      </c>
      <c r="K6" s="81">
        <v>0</v>
      </c>
      <c r="L6" s="81">
        <v>1</v>
      </c>
      <c r="M6" s="81">
        <v>1</v>
      </c>
      <c r="N6" s="81">
        <v>1</v>
      </c>
      <c r="O6" s="81">
        <v>1</v>
      </c>
      <c r="P6" s="81">
        <v>1</v>
      </c>
      <c r="Q6" s="81">
        <v>1</v>
      </c>
      <c r="R6" s="81">
        <v>1</v>
      </c>
      <c r="S6" s="81">
        <v>1</v>
      </c>
      <c r="T6" s="81">
        <v>1</v>
      </c>
      <c r="U6" s="81">
        <v>1</v>
      </c>
      <c r="V6" s="81">
        <v>1</v>
      </c>
      <c r="W6" s="81">
        <v>0</v>
      </c>
      <c r="X6" s="81">
        <v>1</v>
      </c>
      <c r="Y6" s="81">
        <v>1</v>
      </c>
      <c r="Z6" s="81">
        <v>0</v>
      </c>
      <c r="AA6" s="81">
        <v>1</v>
      </c>
      <c r="AB6" s="81">
        <v>1</v>
      </c>
      <c r="AC6" s="81">
        <v>1</v>
      </c>
      <c r="AD6" s="81">
        <v>0</v>
      </c>
      <c r="AE6" s="81">
        <v>1</v>
      </c>
      <c r="AF6" s="81">
        <v>1</v>
      </c>
      <c r="AG6" s="81">
        <v>1</v>
      </c>
      <c r="AH6" s="81">
        <v>1</v>
      </c>
      <c r="AI6" s="81">
        <v>0</v>
      </c>
      <c r="AJ6" s="81">
        <v>1</v>
      </c>
      <c r="AK6" s="13">
        <f t="shared" si="0"/>
        <v>29</v>
      </c>
      <c r="AL6" s="13">
        <f t="shared" si="1"/>
        <v>841</v>
      </c>
    </row>
    <row r="7" spans="1:38" x14ac:dyDescent="0.35">
      <c r="A7" s="12">
        <v>5</v>
      </c>
      <c r="B7" s="81">
        <v>0</v>
      </c>
      <c r="C7" s="81">
        <v>0</v>
      </c>
      <c r="D7" s="81">
        <v>1</v>
      </c>
      <c r="E7" s="81">
        <v>0</v>
      </c>
      <c r="F7" s="81">
        <v>1</v>
      </c>
      <c r="G7" s="81">
        <v>1</v>
      </c>
      <c r="H7" s="81">
        <v>1</v>
      </c>
      <c r="I7" s="81">
        <v>1</v>
      </c>
      <c r="J7" s="81">
        <v>1</v>
      </c>
      <c r="K7" s="81">
        <v>1</v>
      </c>
      <c r="L7" s="81">
        <v>1</v>
      </c>
      <c r="M7" s="81">
        <v>1</v>
      </c>
      <c r="N7" s="81">
        <v>1</v>
      </c>
      <c r="O7" s="81">
        <v>0</v>
      </c>
      <c r="P7" s="81">
        <v>0</v>
      </c>
      <c r="Q7" s="81">
        <v>1</v>
      </c>
      <c r="R7" s="81">
        <v>1</v>
      </c>
      <c r="S7" s="81">
        <v>1</v>
      </c>
      <c r="T7" s="81">
        <v>1</v>
      </c>
      <c r="U7" s="81">
        <v>0</v>
      </c>
      <c r="V7" s="81">
        <v>1</v>
      </c>
      <c r="W7" s="81">
        <v>1</v>
      </c>
      <c r="X7" s="81">
        <v>1</v>
      </c>
      <c r="Y7" s="81">
        <v>1</v>
      </c>
      <c r="Z7" s="81">
        <v>1</v>
      </c>
      <c r="AA7" s="81">
        <v>0</v>
      </c>
      <c r="AB7" s="81">
        <v>0</v>
      </c>
      <c r="AC7" s="81">
        <v>1</v>
      </c>
      <c r="AD7" s="81">
        <v>1</v>
      </c>
      <c r="AE7" s="81">
        <v>1</v>
      </c>
      <c r="AF7" s="81">
        <v>0</v>
      </c>
      <c r="AG7" s="81">
        <v>0</v>
      </c>
      <c r="AH7" s="81">
        <v>1</v>
      </c>
      <c r="AI7" s="81">
        <v>1</v>
      </c>
      <c r="AJ7" s="81">
        <v>1</v>
      </c>
      <c r="AK7" s="13">
        <f t="shared" si="0"/>
        <v>25</v>
      </c>
      <c r="AL7" s="13">
        <f t="shared" si="1"/>
        <v>625</v>
      </c>
    </row>
    <row r="8" spans="1:38" x14ac:dyDescent="0.35">
      <c r="A8" s="12">
        <v>6</v>
      </c>
      <c r="B8" s="81">
        <v>1</v>
      </c>
      <c r="C8" s="81">
        <v>1</v>
      </c>
      <c r="D8" s="81">
        <v>0</v>
      </c>
      <c r="E8" s="81">
        <v>1</v>
      </c>
      <c r="F8" s="81">
        <v>1</v>
      </c>
      <c r="G8" s="81">
        <v>1</v>
      </c>
      <c r="H8" s="81">
        <v>1</v>
      </c>
      <c r="I8" s="81">
        <v>0</v>
      </c>
      <c r="J8" s="81">
        <v>1</v>
      </c>
      <c r="K8" s="81">
        <v>1</v>
      </c>
      <c r="L8" s="81">
        <v>1</v>
      </c>
      <c r="M8" s="81">
        <v>1</v>
      </c>
      <c r="N8" s="81">
        <v>1</v>
      </c>
      <c r="O8" s="81">
        <v>0</v>
      </c>
      <c r="P8" s="81">
        <v>1</v>
      </c>
      <c r="Q8" s="81">
        <v>0</v>
      </c>
      <c r="R8" s="81">
        <v>1</v>
      </c>
      <c r="S8" s="81">
        <v>1</v>
      </c>
      <c r="T8" s="81">
        <v>1</v>
      </c>
      <c r="U8" s="81">
        <v>1</v>
      </c>
      <c r="V8" s="81">
        <v>1</v>
      </c>
      <c r="W8" s="81">
        <v>1</v>
      </c>
      <c r="X8" s="81">
        <v>1</v>
      </c>
      <c r="Y8" s="81">
        <v>1</v>
      </c>
      <c r="Z8" s="81">
        <v>1</v>
      </c>
      <c r="AA8" s="81">
        <v>1</v>
      </c>
      <c r="AB8" s="81">
        <v>1</v>
      </c>
      <c r="AC8" s="81">
        <v>1</v>
      </c>
      <c r="AD8" s="81">
        <v>1</v>
      </c>
      <c r="AE8" s="81">
        <v>1</v>
      </c>
      <c r="AF8" s="81">
        <v>1</v>
      </c>
      <c r="AG8" s="81">
        <v>1</v>
      </c>
      <c r="AH8" s="81">
        <v>1</v>
      </c>
      <c r="AI8" s="81">
        <v>1</v>
      </c>
      <c r="AJ8" s="81">
        <v>1</v>
      </c>
      <c r="AK8" s="13">
        <f t="shared" si="0"/>
        <v>31</v>
      </c>
      <c r="AL8" s="13">
        <f t="shared" si="1"/>
        <v>961</v>
      </c>
    </row>
    <row r="9" spans="1:38" x14ac:dyDescent="0.35">
      <c r="A9" s="12">
        <v>7</v>
      </c>
      <c r="B9" s="81">
        <v>1</v>
      </c>
      <c r="C9" s="81">
        <v>1</v>
      </c>
      <c r="D9" s="81">
        <v>1</v>
      </c>
      <c r="E9" s="81">
        <v>1</v>
      </c>
      <c r="F9" s="81">
        <v>1</v>
      </c>
      <c r="G9" s="81">
        <v>0</v>
      </c>
      <c r="H9" s="81">
        <v>1</v>
      </c>
      <c r="I9" s="81">
        <v>1</v>
      </c>
      <c r="J9" s="81">
        <v>1</v>
      </c>
      <c r="K9" s="81">
        <v>1</v>
      </c>
      <c r="L9" s="81">
        <v>1</v>
      </c>
      <c r="M9" s="81">
        <v>1</v>
      </c>
      <c r="N9" s="81">
        <v>1</v>
      </c>
      <c r="O9" s="81">
        <v>1</v>
      </c>
      <c r="P9" s="81">
        <v>1</v>
      </c>
      <c r="Q9" s="81">
        <v>1</v>
      </c>
      <c r="R9" s="81">
        <v>1</v>
      </c>
      <c r="S9" s="81">
        <v>1</v>
      </c>
      <c r="T9" s="81">
        <v>0</v>
      </c>
      <c r="U9" s="81">
        <v>1</v>
      </c>
      <c r="V9" s="81">
        <v>1</v>
      </c>
      <c r="W9" s="81">
        <v>1</v>
      </c>
      <c r="X9" s="81">
        <v>1</v>
      </c>
      <c r="Y9" s="81">
        <v>0</v>
      </c>
      <c r="Z9" s="81">
        <v>1</v>
      </c>
      <c r="AA9" s="81">
        <v>1</v>
      </c>
      <c r="AB9" s="81">
        <v>1</v>
      </c>
      <c r="AC9" s="81">
        <v>1</v>
      </c>
      <c r="AD9" s="81">
        <v>0</v>
      </c>
      <c r="AE9" s="81">
        <v>1</v>
      </c>
      <c r="AF9" s="81">
        <v>1</v>
      </c>
      <c r="AG9" s="81">
        <v>1</v>
      </c>
      <c r="AH9" s="81">
        <v>1</v>
      </c>
      <c r="AI9" s="81">
        <v>0</v>
      </c>
      <c r="AJ9" s="81">
        <v>1</v>
      </c>
      <c r="AK9" s="13">
        <f t="shared" si="0"/>
        <v>30</v>
      </c>
      <c r="AL9" s="13">
        <f t="shared" si="1"/>
        <v>900</v>
      </c>
    </row>
    <row r="10" spans="1:38" x14ac:dyDescent="0.35">
      <c r="A10" s="12">
        <v>8</v>
      </c>
      <c r="B10" s="81">
        <v>1</v>
      </c>
      <c r="C10" s="81">
        <v>1</v>
      </c>
      <c r="D10" s="81">
        <v>1</v>
      </c>
      <c r="E10" s="81">
        <v>1</v>
      </c>
      <c r="F10" s="81">
        <v>1</v>
      </c>
      <c r="G10" s="81">
        <v>1</v>
      </c>
      <c r="H10" s="81">
        <v>1</v>
      </c>
      <c r="I10" s="81">
        <v>1</v>
      </c>
      <c r="J10" s="81">
        <v>1</v>
      </c>
      <c r="K10" s="81">
        <v>1</v>
      </c>
      <c r="L10" s="81">
        <v>1</v>
      </c>
      <c r="M10" s="81">
        <v>1</v>
      </c>
      <c r="N10" s="81">
        <v>1</v>
      </c>
      <c r="O10" s="81">
        <v>1</v>
      </c>
      <c r="P10" s="81">
        <v>1</v>
      </c>
      <c r="Q10" s="81">
        <v>1</v>
      </c>
      <c r="R10" s="81">
        <v>1</v>
      </c>
      <c r="S10" s="81">
        <v>1</v>
      </c>
      <c r="T10" s="81">
        <v>0</v>
      </c>
      <c r="U10" s="81">
        <v>1</v>
      </c>
      <c r="V10" s="81">
        <v>1</v>
      </c>
      <c r="W10" s="81">
        <v>0</v>
      </c>
      <c r="X10" s="81">
        <v>1</v>
      </c>
      <c r="Y10" s="81">
        <v>1</v>
      </c>
      <c r="Z10" s="81">
        <v>1</v>
      </c>
      <c r="AA10" s="81">
        <v>1</v>
      </c>
      <c r="AB10" s="81">
        <v>1</v>
      </c>
      <c r="AC10" s="81">
        <v>1</v>
      </c>
      <c r="AD10" s="81">
        <v>1</v>
      </c>
      <c r="AE10" s="81">
        <v>1</v>
      </c>
      <c r="AF10" s="81">
        <v>1</v>
      </c>
      <c r="AG10" s="81">
        <v>1</v>
      </c>
      <c r="AH10" s="81">
        <v>1</v>
      </c>
      <c r="AI10" s="81">
        <v>1</v>
      </c>
      <c r="AJ10" s="81">
        <v>1</v>
      </c>
      <c r="AK10" s="13">
        <f t="shared" si="0"/>
        <v>33</v>
      </c>
      <c r="AL10" s="13">
        <f t="shared" si="1"/>
        <v>1089</v>
      </c>
    </row>
    <row r="11" spans="1:38" x14ac:dyDescent="0.35">
      <c r="A11" s="12">
        <v>9</v>
      </c>
      <c r="B11" s="81">
        <v>0</v>
      </c>
      <c r="C11" s="81">
        <v>1</v>
      </c>
      <c r="D11" s="81">
        <v>0</v>
      </c>
      <c r="E11" s="81">
        <v>1</v>
      </c>
      <c r="F11" s="81">
        <v>0</v>
      </c>
      <c r="G11" s="81">
        <v>1</v>
      </c>
      <c r="H11" s="81">
        <v>1</v>
      </c>
      <c r="I11" s="81">
        <v>1</v>
      </c>
      <c r="J11" s="81">
        <v>0</v>
      </c>
      <c r="K11" s="81">
        <v>1</v>
      </c>
      <c r="L11" s="81">
        <v>1</v>
      </c>
      <c r="M11" s="81">
        <v>1</v>
      </c>
      <c r="N11" s="81">
        <v>1</v>
      </c>
      <c r="O11" s="81">
        <v>1</v>
      </c>
      <c r="P11" s="81">
        <v>1</v>
      </c>
      <c r="Q11" s="81">
        <v>1</v>
      </c>
      <c r="R11" s="81">
        <v>1</v>
      </c>
      <c r="S11" s="81">
        <v>1</v>
      </c>
      <c r="T11" s="81">
        <v>0</v>
      </c>
      <c r="U11" s="81">
        <v>1</v>
      </c>
      <c r="V11" s="81">
        <v>0</v>
      </c>
      <c r="W11" s="81">
        <v>1</v>
      </c>
      <c r="X11" s="81">
        <v>0</v>
      </c>
      <c r="Y11" s="81">
        <v>1</v>
      </c>
      <c r="Z11" s="81">
        <v>1</v>
      </c>
      <c r="AA11" s="81">
        <v>1</v>
      </c>
      <c r="AB11" s="81">
        <v>1</v>
      </c>
      <c r="AC11" s="81">
        <v>0</v>
      </c>
      <c r="AD11" s="81">
        <v>1</v>
      </c>
      <c r="AE11" s="81">
        <v>1</v>
      </c>
      <c r="AF11" s="81">
        <v>1</v>
      </c>
      <c r="AG11" s="81">
        <v>1</v>
      </c>
      <c r="AH11" s="81">
        <v>0</v>
      </c>
      <c r="AI11" s="81">
        <v>1</v>
      </c>
      <c r="AJ11" s="81">
        <v>1</v>
      </c>
      <c r="AK11" s="13">
        <f t="shared" si="0"/>
        <v>26</v>
      </c>
      <c r="AL11" s="13">
        <f t="shared" si="1"/>
        <v>676</v>
      </c>
    </row>
    <row r="12" spans="1:38" x14ac:dyDescent="0.35">
      <c r="A12" s="12">
        <v>10</v>
      </c>
      <c r="B12" s="81">
        <v>0</v>
      </c>
      <c r="C12" s="81">
        <v>1</v>
      </c>
      <c r="D12" s="81">
        <v>1</v>
      </c>
      <c r="E12" s="81">
        <v>1</v>
      </c>
      <c r="F12" s="81">
        <v>0</v>
      </c>
      <c r="G12" s="81">
        <v>1</v>
      </c>
      <c r="H12" s="81">
        <v>1</v>
      </c>
      <c r="I12" s="81">
        <v>1</v>
      </c>
      <c r="J12" s="81">
        <v>1</v>
      </c>
      <c r="K12" s="81">
        <v>0</v>
      </c>
      <c r="L12" s="81">
        <v>1</v>
      </c>
      <c r="M12" s="81">
        <v>1</v>
      </c>
      <c r="N12" s="81">
        <v>1</v>
      </c>
      <c r="O12" s="81">
        <v>1</v>
      </c>
      <c r="P12" s="81">
        <v>1</v>
      </c>
      <c r="Q12" s="81">
        <v>1</v>
      </c>
      <c r="R12" s="81">
        <v>0</v>
      </c>
      <c r="S12" s="81">
        <v>1</v>
      </c>
      <c r="T12" s="81">
        <v>1</v>
      </c>
      <c r="U12" s="81">
        <v>0</v>
      </c>
      <c r="V12" s="81">
        <v>1</v>
      </c>
      <c r="W12" s="81">
        <v>1</v>
      </c>
      <c r="X12" s="81">
        <v>0</v>
      </c>
      <c r="Y12" s="81">
        <v>1</v>
      </c>
      <c r="Z12" s="81">
        <v>0</v>
      </c>
      <c r="AA12" s="81">
        <v>1</v>
      </c>
      <c r="AB12" s="81">
        <v>1</v>
      </c>
      <c r="AC12" s="81">
        <v>0</v>
      </c>
      <c r="AD12" s="81">
        <v>1</v>
      </c>
      <c r="AE12" s="81">
        <v>1</v>
      </c>
      <c r="AF12" s="81">
        <v>1</v>
      </c>
      <c r="AG12" s="81">
        <v>1</v>
      </c>
      <c r="AH12" s="81">
        <v>0</v>
      </c>
      <c r="AI12" s="81">
        <v>1</v>
      </c>
      <c r="AJ12" s="81">
        <v>1</v>
      </c>
      <c r="AK12" s="13">
        <f t="shared" si="0"/>
        <v>26</v>
      </c>
      <c r="AL12" s="13">
        <f t="shared" si="1"/>
        <v>676</v>
      </c>
    </row>
    <row r="13" spans="1:38" x14ac:dyDescent="0.35">
      <c r="A13" s="12">
        <v>11</v>
      </c>
      <c r="B13" s="81">
        <v>1</v>
      </c>
      <c r="C13" s="81">
        <v>0</v>
      </c>
      <c r="D13" s="81">
        <v>1</v>
      </c>
      <c r="E13" s="81">
        <v>1</v>
      </c>
      <c r="F13" s="81">
        <v>1</v>
      </c>
      <c r="G13" s="81">
        <v>1</v>
      </c>
      <c r="H13" s="81">
        <v>0</v>
      </c>
      <c r="I13" s="81">
        <v>1</v>
      </c>
      <c r="J13" s="81">
        <v>1</v>
      </c>
      <c r="K13" s="81">
        <v>1</v>
      </c>
      <c r="L13" s="81">
        <v>1</v>
      </c>
      <c r="M13" s="81">
        <v>0</v>
      </c>
      <c r="N13" s="81">
        <v>0</v>
      </c>
      <c r="O13" s="81">
        <v>1</v>
      </c>
      <c r="P13" s="81">
        <v>1</v>
      </c>
      <c r="Q13" s="81">
        <v>0</v>
      </c>
      <c r="R13" s="81">
        <v>0</v>
      </c>
      <c r="S13" s="81">
        <v>1</v>
      </c>
      <c r="T13" s="81">
        <v>1</v>
      </c>
      <c r="U13" s="81">
        <v>1</v>
      </c>
      <c r="V13" s="81">
        <v>1</v>
      </c>
      <c r="W13" s="81">
        <v>1</v>
      </c>
      <c r="X13" s="81">
        <v>1</v>
      </c>
      <c r="Y13" s="81">
        <v>1</v>
      </c>
      <c r="Z13" s="81">
        <v>1</v>
      </c>
      <c r="AA13" s="81">
        <v>1</v>
      </c>
      <c r="AB13" s="81">
        <v>1</v>
      </c>
      <c r="AC13" s="81">
        <v>1</v>
      </c>
      <c r="AD13" s="81">
        <v>1</v>
      </c>
      <c r="AE13" s="81">
        <v>0</v>
      </c>
      <c r="AF13" s="81">
        <v>1</v>
      </c>
      <c r="AG13" s="81">
        <v>1</v>
      </c>
      <c r="AH13" s="81">
        <v>1</v>
      </c>
      <c r="AI13" s="81">
        <v>1</v>
      </c>
      <c r="AJ13" s="81">
        <v>0</v>
      </c>
      <c r="AK13" s="13">
        <f t="shared" si="0"/>
        <v>27</v>
      </c>
      <c r="AL13" s="13">
        <f t="shared" si="1"/>
        <v>729</v>
      </c>
    </row>
    <row r="14" spans="1:38" x14ac:dyDescent="0.35">
      <c r="A14" s="12">
        <v>12</v>
      </c>
      <c r="B14" s="81">
        <v>1</v>
      </c>
      <c r="C14" s="81">
        <v>1</v>
      </c>
      <c r="D14" s="81">
        <v>0</v>
      </c>
      <c r="E14" s="81">
        <v>1</v>
      </c>
      <c r="F14" s="81">
        <v>1</v>
      </c>
      <c r="G14" s="81">
        <v>1</v>
      </c>
      <c r="H14" s="81">
        <v>1</v>
      </c>
      <c r="I14" s="81">
        <v>0</v>
      </c>
      <c r="J14" s="81">
        <v>1</v>
      </c>
      <c r="K14" s="81">
        <v>0</v>
      </c>
      <c r="L14" s="81">
        <v>0</v>
      </c>
      <c r="M14" s="81">
        <v>0</v>
      </c>
      <c r="N14" s="81">
        <v>0</v>
      </c>
      <c r="O14" s="81">
        <v>1</v>
      </c>
      <c r="P14" s="81">
        <v>1</v>
      </c>
      <c r="Q14" s="81">
        <v>1</v>
      </c>
      <c r="R14" s="81">
        <v>1</v>
      </c>
      <c r="S14" s="81">
        <v>1</v>
      </c>
      <c r="T14" s="81">
        <v>1</v>
      </c>
      <c r="U14" s="81">
        <v>1</v>
      </c>
      <c r="V14" s="81">
        <v>1</v>
      </c>
      <c r="W14" s="81">
        <v>0</v>
      </c>
      <c r="X14" s="81">
        <v>1</v>
      </c>
      <c r="Y14" s="81">
        <v>1</v>
      </c>
      <c r="Z14" s="81">
        <v>0</v>
      </c>
      <c r="AA14" s="81">
        <v>1</v>
      </c>
      <c r="AB14" s="81">
        <v>1</v>
      </c>
      <c r="AC14" s="81">
        <v>1</v>
      </c>
      <c r="AD14" s="81">
        <v>1</v>
      </c>
      <c r="AE14" s="81">
        <v>1</v>
      </c>
      <c r="AF14" s="81">
        <v>1</v>
      </c>
      <c r="AG14" s="81">
        <v>1</v>
      </c>
      <c r="AH14" s="81">
        <v>1</v>
      </c>
      <c r="AI14" s="81">
        <v>1</v>
      </c>
      <c r="AJ14" s="81">
        <v>1</v>
      </c>
      <c r="AK14" s="13">
        <f t="shared" si="0"/>
        <v>27</v>
      </c>
      <c r="AL14" s="13">
        <f t="shared" si="1"/>
        <v>729</v>
      </c>
    </row>
    <row r="15" spans="1:38" x14ac:dyDescent="0.35">
      <c r="A15" s="12">
        <v>13</v>
      </c>
      <c r="B15" s="82">
        <v>1</v>
      </c>
      <c r="C15" s="82">
        <v>0</v>
      </c>
      <c r="D15" s="82">
        <v>1</v>
      </c>
      <c r="E15" s="82">
        <v>1</v>
      </c>
      <c r="F15" s="82">
        <v>1</v>
      </c>
      <c r="G15" s="82">
        <v>0</v>
      </c>
      <c r="H15" s="82">
        <v>1</v>
      </c>
      <c r="I15" s="82">
        <v>1</v>
      </c>
      <c r="J15" s="82">
        <v>1</v>
      </c>
      <c r="K15" s="82">
        <v>1</v>
      </c>
      <c r="L15" s="82">
        <v>1</v>
      </c>
      <c r="M15" s="82">
        <v>1</v>
      </c>
      <c r="N15" s="82">
        <v>0</v>
      </c>
      <c r="O15" s="82">
        <v>0</v>
      </c>
      <c r="P15" s="82">
        <v>1</v>
      </c>
      <c r="Q15" s="82">
        <v>1</v>
      </c>
      <c r="R15" s="82">
        <v>1</v>
      </c>
      <c r="S15" s="82">
        <v>0</v>
      </c>
      <c r="T15" s="82">
        <v>1</v>
      </c>
      <c r="U15" s="82">
        <v>1</v>
      </c>
      <c r="V15" s="82">
        <v>1</v>
      </c>
      <c r="W15" s="82">
        <v>1</v>
      </c>
      <c r="X15" s="82">
        <v>1</v>
      </c>
      <c r="Y15" s="82">
        <v>1</v>
      </c>
      <c r="Z15" s="82">
        <v>1</v>
      </c>
      <c r="AA15" s="82">
        <v>1</v>
      </c>
      <c r="AB15" s="82">
        <v>1</v>
      </c>
      <c r="AC15" s="82">
        <v>1</v>
      </c>
      <c r="AD15" s="82">
        <v>0</v>
      </c>
      <c r="AE15" s="82">
        <v>1</v>
      </c>
      <c r="AF15" s="82">
        <v>1</v>
      </c>
      <c r="AG15" s="82">
        <v>1</v>
      </c>
      <c r="AH15" s="82">
        <v>1</v>
      </c>
      <c r="AI15" s="82">
        <v>0</v>
      </c>
      <c r="AJ15" s="82">
        <v>1</v>
      </c>
      <c r="AK15" s="13">
        <f t="shared" si="0"/>
        <v>28</v>
      </c>
      <c r="AL15" s="13">
        <f t="shared" si="1"/>
        <v>784</v>
      </c>
    </row>
    <row r="16" spans="1:38" x14ac:dyDescent="0.35">
      <c r="A16" s="12">
        <v>14</v>
      </c>
      <c r="B16" s="81">
        <v>1</v>
      </c>
      <c r="C16" s="81">
        <v>1</v>
      </c>
      <c r="D16" s="81">
        <v>0</v>
      </c>
      <c r="E16" s="81">
        <v>0</v>
      </c>
      <c r="F16" s="81">
        <v>1</v>
      </c>
      <c r="G16" s="81">
        <v>1</v>
      </c>
      <c r="H16" s="81">
        <v>1</v>
      </c>
      <c r="I16" s="81">
        <v>1</v>
      </c>
      <c r="J16" s="81">
        <v>1</v>
      </c>
      <c r="K16" s="81">
        <v>1</v>
      </c>
      <c r="L16" s="81">
        <v>1</v>
      </c>
      <c r="M16" s="81">
        <v>0</v>
      </c>
      <c r="N16" s="81">
        <v>1</v>
      </c>
      <c r="O16" s="81">
        <v>1</v>
      </c>
      <c r="P16" s="81">
        <v>1</v>
      </c>
      <c r="Q16" s="81">
        <v>1</v>
      </c>
      <c r="R16" s="81">
        <v>1</v>
      </c>
      <c r="S16" s="81">
        <v>1</v>
      </c>
      <c r="T16" s="81">
        <v>1</v>
      </c>
      <c r="U16" s="81">
        <v>1</v>
      </c>
      <c r="V16" s="81">
        <v>1</v>
      </c>
      <c r="W16" s="81">
        <v>1</v>
      </c>
      <c r="X16" s="81">
        <v>1</v>
      </c>
      <c r="Y16" s="81">
        <v>1</v>
      </c>
      <c r="Z16" s="81">
        <v>1</v>
      </c>
      <c r="AA16" s="81">
        <v>1</v>
      </c>
      <c r="AB16" s="81">
        <v>0</v>
      </c>
      <c r="AC16" s="81">
        <v>1</v>
      </c>
      <c r="AD16" s="81">
        <v>1</v>
      </c>
      <c r="AE16" s="81">
        <v>1</v>
      </c>
      <c r="AF16" s="81">
        <v>1</v>
      </c>
      <c r="AG16" s="81">
        <v>0</v>
      </c>
      <c r="AH16" s="81">
        <v>1</v>
      </c>
      <c r="AI16" s="81">
        <v>1</v>
      </c>
      <c r="AJ16" s="81">
        <v>1</v>
      </c>
      <c r="AK16" s="13">
        <f t="shared" si="0"/>
        <v>30</v>
      </c>
      <c r="AL16" s="13">
        <f t="shared" si="1"/>
        <v>900</v>
      </c>
    </row>
    <row r="17" spans="1:38" x14ac:dyDescent="0.35">
      <c r="A17" s="12">
        <v>15</v>
      </c>
      <c r="B17" s="81">
        <v>0</v>
      </c>
      <c r="C17" s="81">
        <v>1</v>
      </c>
      <c r="D17" s="81">
        <v>1</v>
      </c>
      <c r="E17" s="81">
        <v>0</v>
      </c>
      <c r="F17" s="81">
        <v>1</v>
      </c>
      <c r="G17" s="81">
        <v>0</v>
      </c>
      <c r="H17" s="81">
        <v>0</v>
      </c>
      <c r="I17" s="81">
        <v>1</v>
      </c>
      <c r="J17" s="81">
        <v>1</v>
      </c>
      <c r="K17" s="81">
        <v>0</v>
      </c>
      <c r="L17" s="81">
        <v>0</v>
      </c>
      <c r="M17" s="81">
        <v>1</v>
      </c>
      <c r="N17" s="81">
        <v>1</v>
      </c>
      <c r="O17" s="81">
        <v>0</v>
      </c>
      <c r="P17" s="81">
        <v>1</v>
      </c>
      <c r="Q17" s="81">
        <v>1</v>
      </c>
      <c r="R17" s="81">
        <v>1</v>
      </c>
      <c r="S17" s="81">
        <v>1</v>
      </c>
      <c r="T17" s="81">
        <v>0</v>
      </c>
      <c r="U17" s="81">
        <v>1</v>
      </c>
      <c r="V17" s="81">
        <v>1</v>
      </c>
      <c r="W17" s="81">
        <v>1</v>
      </c>
      <c r="X17" s="81">
        <v>1</v>
      </c>
      <c r="Y17" s="81">
        <v>1</v>
      </c>
      <c r="Z17" s="81">
        <v>0</v>
      </c>
      <c r="AA17" s="81">
        <v>1</v>
      </c>
      <c r="AB17" s="81">
        <v>0</v>
      </c>
      <c r="AC17" s="81">
        <v>1</v>
      </c>
      <c r="AD17" s="81">
        <v>0</v>
      </c>
      <c r="AE17" s="81">
        <v>0</v>
      </c>
      <c r="AF17" s="81">
        <v>1</v>
      </c>
      <c r="AG17" s="81">
        <v>0</v>
      </c>
      <c r="AH17" s="81">
        <v>1</v>
      </c>
      <c r="AI17" s="81">
        <v>0</v>
      </c>
      <c r="AJ17" s="81">
        <v>0</v>
      </c>
      <c r="AK17" s="13">
        <f t="shared" si="0"/>
        <v>20</v>
      </c>
      <c r="AL17" s="13">
        <f t="shared" si="1"/>
        <v>400</v>
      </c>
    </row>
    <row r="18" spans="1:38" x14ac:dyDescent="0.35">
      <c r="A18" s="12">
        <v>16</v>
      </c>
      <c r="B18" s="83">
        <v>1</v>
      </c>
      <c r="C18" s="83">
        <v>1</v>
      </c>
      <c r="D18" s="83">
        <v>0</v>
      </c>
      <c r="E18" s="83">
        <v>1</v>
      </c>
      <c r="F18" s="83">
        <v>0</v>
      </c>
      <c r="G18" s="83">
        <v>1</v>
      </c>
      <c r="H18" s="83">
        <v>1</v>
      </c>
      <c r="I18" s="83">
        <v>1</v>
      </c>
      <c r="J18" s="83">
        <v>0</v>
      </c>
      <c r="K18" s="83">
        <v>1</v>
      </c>
      <c r="L18" s="83">
        <v>0</v>
      </c>
      <c r="M18" s="83">
        <v>1</v>
      </c>
      <c r="N18" s="83">
        <v>0</v>
      </c>
      <c r="O18" s="83">
        <v>0</v>
      </c>
      <c r="P18" s="83">
        <v>1</v>
      </c>
      <c r="Q18" s="83">
        <v>1</v>
      </c>
      <c r="R18" s="83">
        <v>0</v>
      </c>
      <c r="S18" s="83">
        <v>1</v>
      </c>
      <c r="T18" s="83">
        <v>1</v>
      </c>
      <c r="U18" s="83">
        <v>1</v>
      </c>
      <c r="V18" s="83">
        <v>0</v>
      </c>
      <c r="W18" s="83">
        <v>1</v>
      </c>
      <c r="X18" s="83">
        <v>0</v>
      </c>
      <c r="Y18" s="83">
        <v>0</v>
      </c>
      <c r="Z18" s="83">
        <v>1</v>
      </c>
      <c r="AA18" s="83">
        <v>1</v>
      </c>
      <c r="AB18" s="83">
        <v>1</v>
      </c>
      <c r="AC18" s="83">
        <v>0</v>
      </c>
      <c r="AD18" s="83">
        <v>1</v>
      </c>
      <c r="AE18" s="83">
        <v>1</v>
      </c>
      <c r="AF18" s="83">
        <v>1</v>
      </c>
      <c r="AG18" s="83">
        <v>1</v>
      </c>
      <c r="AH18" s="83">
        <v>0</v>
      </c>
      <c r="AI18" s="83">
        <v>1</v>
      </c>
      <c r="AJ18" s="83">
        <v>1</v>
      </c>
      <c r="AK18" s="13">
        <f t="shared" si="0"/>
        <v>23</v>
      </c>
      <c r="AL18" s="13">
        <f t="shared" si="1"/>
        <v>529</v>
      </c>
    </row>
    <row r="19" spans="1:38" x14ac:dyDescent="0.35">
      <c r="A19" s="12">
        <v>17</v>
      </c>
      <c r="B19" s="81">
        <v>0</v>
      </c>
      <c r="C19" s="81">
        <v>1</v>
      </c>
      <c r="D19" s="81">
        <v>0</v>
      </c>
      <c r="E19" s="81">
        <v>1</v>
      </c>
      <c r="F19" s="81">
        <v>0</v>
      </c>
      <c r="G19" s="81">
        <v>0</v>
      </c>
      <c r="H19" s="81">
        <v>1</v>
      </c>
      <c r="I19" s="81">
        <v>1</v>
      </c>
      <c r="J19" s="81">
        <v>0</v>
      </c>
      <c r="K19" s="81">
        <v>0</v>
      </c>
      <c r="L19" s="81">
        <v>0</v>
      </c>
      <c r="M19" s="81">
        <v>1</v>
      </c>
      <c r="N19" s="81">
        <v>0</v>
      </c>
      <c r="O19" s="81">
        <v>0</v>
      </c>
      <c r="P19" s="81">
        <v>0</v>
      </c>
      <c r="Q19" s="81">
        <v>0</v>
      </c>
      <c r="R19" s="81">
        <v>0</v>
      </c>
      <c r="S19" s="81">
        <v>1</v>
      </c>
      <c r="T19" s="81">
        <v>0</v>
      </c>
      <c r="U19" s="81">
        <v>0</v>
      </c>
      <c r="V19" s="81">
        <v>0</v>
      </c>
      <c r="W19" s="81">
        <v>0</v>
      </c>
      <c r="X19" s="81">
        <v>0</v>
      </c>
      <c r="Y19" s="81">
        <v>1</v>
      </c>
      <c r="Z19" s="81">
        <v>0</v>
      </c>
      <c r="AA19" s="81">
        <v>0</v>
      </c>
      <c r="AB19" s="81">
        <v>1</v>
      </c>
      <c r="AC19" s="81">
        <v>0</v>
      </c>
      <c r="AD19" s="81">
        <v>0</v>
      </c>
      <c r="AE19" s="81">
        <v>1</v>
      </c>
      <c r="AF19" s="81">
        <v>0</v>
      </c>
      <c r="AG19" s="81">
        <v>1</v>
      </c>
      <c r="AH19" s="81">
        <v>0</v>
      </c>
      <c r="AI19" s="81">
        <v>0</v>
      </c>
      <c r="AJ19" s="81">
        <v>1</v>
      </c>
      <c r="AK19" s="13">
        <f t="shared" si="0"/>
        <v>11</v>
      </c>
      <c r="AL19" s="13">
        <f t="shared" si="1"/>
        <v>121</v>
      </c>
    </row>
    <row r="20" spans="1:38" x14ac:dyDescent="0.35">
      <c r="A20" s="12">
        <v>18</v>
      </c>
      <c r="B20" s="81">
        <v>1</v>
      </c>
      <c r="C20" s="81">
        <v>0</v>
      </c>
      <c r="D20" s="81">
        <v>0</v>
      </c>
      <c r="E20" s="81">
        <v>0</v>
      </c>
      <c r="F20" s="81">
        <v>0</v>
      </c>
      <c r="G20" s="81">
        <v>1</v>
      </c>
      <c r="H20" s="81">
        <v>0</v>
      </c>
      <c r="I20" s="81">
        <v>0</v>
      </c>
      <c r="J20" s="81">
        <v>1</v>
      </c>
      <c r="K20" s="81">
        <v>0</v>
      </c>
      <c r="L20" s="81">
        <v>1</v>
      </c>
      <c r="M20" s="81">
        <v>0</v>
      </c>
      <c r="N20" s="81">
        <v>1</v>
      </c>
      <c r="O20" s="81">
        <v>0</v>
      </c>
      <c r="P20" s="81">
        <v>1</v>
      </c>
      <c r="Q20" s="81">
        <v>0</v>
      </c>
      <c r="R20" s="81">
        <v>0</v>
      </c>
      <c r="S20" s="81">
        <v>0</v>
      </c>
      <c r="T20" s="81">
        <v>0</v>
      </c>
      <c r="U20" s="81">
        <v>1</v>
      </c>
      <c r="V20" s="81">
        <v>1</v>
      </c>
      <c r="W20" s="81">
        <v>0</v>
      </c>
      <c r="X20" s="81">
        <v>1</v>
      </c>
      <c r="Y20" s="81">
        <v>1</v>
      </c>
      <c r="Z20" s="81">
        <v>0</v>
      </c>
      <c r="AA20" s="81">
        <v>1</v>
      </c>
      <c r="AB20" s="81">
        <v>0</v>
      </c>
      <c r="AC20" s="81">
        <v>0</v>
      </c>
      <c r="AD20" s="81">
        <v>1</v>
      </c>
      <c r="AE20" s="81">
        <v>0</v>
      </c>
      <c r="AF20" s="81">
        <v>1</v>
      </c>
      <c r="AG20" s="81">
        <v>0</v>
      </c>
      <c r="AH20" s="81">
        <v>0</v>
      </c>
      <c r="AI20" s="81">
        <v>1</v>
      </c>
      <c r="AJ20" s="81">
        <v>0</v>
      </c>
      <c r="AK20" s="13">
        <f t="shared" si="0"/>
        <v>14</v>
      </c>
      <c r="AL20" s="13">
        <f t="shared" si="1"/>
        <v>196</v>
      </c>
    </row>
    <row r="21" spans="1:38" x14ac:dyDescent="0.35">
      <c r="A21" s="12">
        <v>19</v>
      </c>
      <c r="B21" s="81">
        <v>0</v>
      </c>
      <c r="C21" s="81">
        <v>1</v>
      </c>
      <c r="D21" s="81">
        <v>1</v>
      </c>
      <c r="E21" s="81">
        <v>0</v>
      </c>
      <c r="F21" s="81">
        <v>1</v>
      </c>
      <c r="G21" s="81">
        <v>1</v>
      </c>
      <c r="H21" s="81">
        <v>0</v>
      </c>
      <c r="I21" s="81">
        <v>0</v>
      </c>
      <c r="J21" s="81">
        <v>1</v>
      </c>
      <c r="K21" s="81">
        <v>1</v>
      </c>
      <c r="L21" s="81">
        <v>0</v>
      </c>
      <c r="M21" s="81">
        <v>0</v>
      </c>
      <c r="N21" s="81">
        <v>0</v>
      </c>
      <c r="O21" s="81">
        <v>0</v>
      </c>
      <c r="P21" s="81">
        <v>0</v>
      </c>
      <c r="Q21" s="81">
        <v>0</v>
      </c>
      <c r="R21" s="81">
        <v>0</v>
      </c>
      <c r="S21" s="81">
        <v>1</v>
      </c>
      <c r="T21" s="81">
        <v>0</v>
      </c>
      <c r="U21" s="81">
        <v>0</v>
      </c>
      <c r="V21" s="81">
        <v>0</v>
      </c>
      <c r="W21" s="81">
        <v>1</v>
      </c>
      <c r="X21" s="81">
        <v>0</v>
      </c>
      <c r="Y21" s="81">
        <v>0</v>
      </c>
      <c r="Z21" s="81">
        <v>1</v>
      </c>
      <c r="AA21" s="81">
        <v>0</v>
      </c>
      <c r="AB21" s="81">
        <v>0</v>
      </c>
      <c r="AC21" s="81">
        <v>1</v>
      </c>
      <c r="AD21" s="81">
        <v>1</v>
      </c>
      <c r="AE21" s="81">
        <v>0</v>
      </c>
      <c r="AF21" s="81">
        <v>0</v>
      </c>
      <c r="AG21" s="81">
        <v>0</v>
      </c>
      <c r="AH21" s="81">
        <v>1</v>
      </c>
      <c r="AI21" s="81">
        <v>1</v>
      </c>
      <c r="AJ21" s="81">
        <v>0</v>
      </c>
      <c r="AK21" s="13">
        <f t="shared" si="0"/>
        <v>13</v>
      </c>
      <c r="AL21" s="13">
        <f t="shared" si="1"/>
        <v>169</v>
      </c>
    </row>
    <row r="22" spans="1:38" x14ac:dyDescent="0.35">
      <c r="A22" s="12">
        <v>20</v>
      </c>
      <c r="B22" s="81">
        <v>1</v>
      </c>
      <c r="C22" s="81">
        <v>0</v>
      </c>
      <c r="D22" s="81">
        <v>1</v>
      </c>
      <c r="E22" s="81">
        <v>0</v>
      </c>
      <c r="F22" s="81">
        <v>0</v>
      </c>
      <c r="G22" s="81">
        <v>0</v>
      </c>
      <c r="H22" s="81">
        <v>1</v>
      </c>
      <c r="I22" s="81">
        <v>1</v>
      </c>
      <c r="J22" s="81">
        <v>0</v>
      </c>
      <c r="K22" s="81">
        <v>0</v>
      </c>
      <c r="L22" s="81">
        <v>1</v>
      </c>
      <c r="M22" s="81">
        <v>0</v>
      </c>
      <c r="N22" s="81">
        <v>0</v>
      </c>
      <c r="O22" s="81">
        <v>1</v>
      </c>
      <c r="P22" s="81">
        <v>0</v>
      </c>
      <c r="Q22" s="81">
        <v>1</v>
      </c>
      <c r="R22" s="81">
        <v>0</v>
      </c>
      <c r="S22" s="81">
        <v>1</v>
      </c>
      <c r="T22" s="81">
        <v>0</v>
      </c>
      <c r="U22" s="81">
        <v>0</v>
      </c>
      <c r="V22" s="81">
        <v>0</v>
      </c>
      <c r="W22" s="81">
        <v>0</v>
      </c>
      <c r="X22" s="81">
        <v>0</v>
      </c>
      <c r="Y22" s="81">
        <v>0</v>
      </c>
      <c r="Z22" s="81">
        <v>0</v>
      </c>
      <c r="AA22" s="81">
        <v>0</v>
      </c>
      <c r="AB22" s="81">
        <v>0</v>
      </c>
      <c r="AC22" s="81">
        <v>0</v>
      </c>
      <c r="AD22" s="81">
        <v>0</v>
      </c>
      <c r="AE22" s="81">
        <v>1</v>
      </c>
      <c r="AF22" s="81">
        <v>0</v>
      </c>
      <c r="AG22" s="81">
        <v>0</v>
      </c>
      <c r="AH22" s="81">
        <v>0</v>
      </c>
      <c r="AI22" s="81">
        <v>0</v>
      </c>
      <c r="AJ22" s="81">
        <v>1</v>
      </c>
      <c r="AK22" s="13">
        <f t="shared" si="0"/>
        <v>10</v>
      </c>
      <c r="AL22" s="13">
        <f t="shared" si="1"/>
        <v>100</v>
      </c>
    </row>
    <row r="23" spans="1:38" x14ac:dyDescent="0.35">
      <c r="A23" s="12">
        <v>21</v>
      </c>
      <c r="B23" s="81">
        <v>0</v>
      </c>
      <c r="C23" s="81">
        <v>0</v>
      </c>
      <c r="D23" s="81">
        <v>1</v>
      </c>
      <c r="E23" s="81">
        <v>0</v>
      </c>
      <c r="F23" s="81">
        <v>1</v>
      </c>
      <c r="G23" s="81">
        <v>0</v>
      </c>
      <c r="H23" s="81">
        <v>1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1</v>
      </c>
      <c r="O23" s="81">
        <v>0</v>
      </c>
      <c r="P23" s="81">
        <v>1</v>
      </c>
      <c r="Q23" s="81">
        <v>1</v>
      </c>
      <c r="R23" s="81">
        <v>0</v>
      </c>
      <c r="S23" s="81">
        <v>1</v>
      </c>
      <c r="T23" s="81">
        <v>1</v>
      </c>
      <c r="U23" s="81">
        <v>0</v>
      </c>
      <c r="V23" s="81">
        <v>0</v>
      </c>
      <c r="W23" s="81">
        <v>0</v>
      </c>
      <c r="X23" s="81">
        <v>0</v>
      </c>
      <c r="Y23" s="81">
        <v>1</v>
      </c>
      <c r="Z23" s="81">
        <v>0</v>
      </c>
      <c r="AA23" s="81">
        <v>1</v>
      </c>
      <c r="AB23" s="81">
        <v>0</v>
      </c>
      <c r="AC23" s="81">
        <v>1</v>
      </c>
      <c r="AD23" s="81">
        <v>0</v>
      </c>
      <c r="AE23" s="81">
        <v>1</v>
      </c>
      <c r="AF23" s="81">
        <v>1</v>
      </c>
      <c r="AG23" s="81">
        <v>0</v>
      </c>
      <c r="AH23" s="81">
        <v>1</v>
      </c>
      <c r="AI23" s="81">
        <v>0</v>
      </c>
      <c r="AJ23" s="81">
        <v>1</v>
      </c>
      <c r="AK23" s="13">
        <f t="shared" si="0"/>
        <v>15</v>
      </c>
      <c r="AL23" s="13">
        <f t="shared" si="1"/>
        <v>225</v>
      </c>
    </row>
    <row r="24" spans="1:38" x14ac:dyDescent="0.35">
      <c r="A24" s="12">
        <v>22</v>
      </c>
      <c r="B24" s="81">
        <v>0</v>
      </c>
      <c r="C24" s="81">
        <v>0</v>
      </c>
      <c r="D24" s="81">
        <v>0</v>
      </c>
      <c r="E24" s="81">
        <v>0</v>
      </c>
      <c r="F24" s="81">
        <v>0</v>
      </c>
      <c r="G24" s="81">
        <v>0</v>
      </c>
      <c r="H24" s="81">
        <v>0</v>
      </c>
      <c r="I24" s="81">
        <v>0</v>
      </c>
      <c r="J24" s="81">
        <v>0</v>
      </c>
      <c r="K24" s="81">
        <v>0</v>
      </c>
      <c r="L24" s="81">
        <v>0</v>
      </c>
      <c r="M24" s="81">
        <v>1</v>
      </c>
      <c r="N24" s="81">
        <v>1</v>
      </c>
      <c r="O24" s="81">
        <v>1</v>
      </c>
      <c r="P24" s="81">
        <v>0</v>
      </c>
      <c r="Q24" s="81">
        <v>0</v>
      </c>
      <c r="R24" s="81">
        <v>1</v>
      </c>
      <c r="S24" s="81">
        <v>0</v>
      </c>
      <c r="T24" s="81">
        <v>0</v>
      </c>
      <c r="U24" s="81">
        <v>0</v>
      </c>
      <c r="V24" s="81">
        <v>0</v>
      </c>
      <c r="W24" s="81">
        <v>1</v>
      </c>
      <c r="X24" s="81">
        <v>0</v>
      </c>
      <c r="Y24" s="81">
        <v>1</v>
      </c>
      <c r="Z24" s="81">
        <v>0</v>
      </c>
      <c r="AA24" s="81">
        <v>0</v>
      </c>
      <c r="AB24" s="81">
        <v>0</v>
      </c>
      <c r="AC24" s="81">
        <v>0</v>
      </c>
      <c r="AD24" s="81">
        <v>0</v>
      </c>
      <c r="AE24" s="81">
        <v>0</v>
      </c>
      <c r="AF24" s="81">
        <v>0</v>
      </c>
      <c r="AG24" s="81">
        <v>0</v>
      </c>
      <c r="AH24" s="81">
        <v>0</v>
      </c>
      <c r="AI24" s="81">
        <v>0</v>
      </c>
      <c r="AJ24" s="81">
        <v>0</v>
      </c>
      <c r="AK24" s="13">
        <f t="shared" si="0"/>
        <v>6</v>
      </c>
      <c r="AL24" s="13">
        <f t="shared" si="1"/>
        <v>36</v>
      </c>
    </row>
    <row r="25" spans="1:38" x14ac:dyDescent="0.35">
      <c r="A25" s="12">
        <v>23</v>
      </c>
      <c r="B25" s="81">
        <v>0</v>
      </c>
      <c r="C25" s="81">
        <v>0</v>
      </c>
      <c r="D25" s="81">
        <v>0</v>
      </c>
      <c r="E25" s="81">
        <v>0</v>
      </c>
      <c r="F25" s="81">
        <v>0</v>
      </c>
      <c r="G25" s="81">
        <v>1</v>
      </c>
      <c r="H25" s="81">
        <v>0</v>
      </c>
      <c r="I25" s="81">
        <v>1</v>
      </c>
      <c r="J25" s="81">
        <v>0</v>
      </c>
      <c r="K25" s="81">
        <v>0</v>
      </c>
      <c r="L25" s="81">
        <v>1</v>
      </c>
      <c r="M25" s="81">
        <v>0</v>
      </c>
      <c r="N25" s="81">
        <v>1</v>
      </c>
      <c r="O25" s="81">
        <v>0</v>
      </c>
      <c r="P25" s="81">
        <v>1</v>
      </c>
      <c r="Q25" s="81">
        <v>0</v>
      </c>
      <c r="R25" s="81">
        <v>1</v>
      </c>
      <c r="S25" s="81">
        <v>0</v>
      </c>
      <c r="T25" s="81">
        <v>0</v>
      </c>
      <c r="U25" s="81">
        <v>1</v>
      </c>
      <c r="V25" s="81">
        <v>1</v>
      </c>
      <c r="W25" s="81">
        <v>0</v>
      </c>
      <c r="X25" s="81">
        <v>0</v>
      </c>
      <c r="Y25" s="81">
        <v>0</v>
      </c>
      <c r="Z25" s="81">
        <v>0</v>
      </c>
      <c r="AA25" s="81">
        <v>1</v>
      </c>
      <c r="AB25" s="81">
        <v>0</v>
      </c>
      <c r="AC25" s="81">
        <v>0</v>
      </c>
      <c r="AD25" s="81">
        <v>1</v>
      </c>
      <c r="AE25" s="81">
        <v>0</v>
      </c>
      <c r="AF25" s="81">
        <v>1</v>
      </c>
      <c r="AG25" s="81">
        <v>0</v>
      </c>
      <c r="AH25" s="81">
        <v>0</v>
      </c>
      <c r="AI25" s="81">
        <v>1</v>
      </c>
      <c r="AJ25" s="81">
        <v>0</v>
      </c>
      <c r="AK25" s="13">
        <f t="shared" si="0"/>
        <v>12</v>
      </c>
      <c r="AL25" s="13">
        <f t="shared" si="1"/>
        <v>144</v>
      </c>
    </row>
    <row r="26" spans="1:38" x14ac:dyDescent="0.35">
      <c r="A26" s="12">
        <v>24</v>
      </c>
      <c r="B26" s="81">
        <v>0</v>
      </c>
      <c r="C26" s="81">
        <v>1</v>
      </c>
      <c r="D26" s="81">
        <v>0</v>
      </c>
      <c r="E26" s="81">
        <v>0</v>
      </c>
      <c r="F26" s="81">
        <v>1</v>
      </c>
      <c r="G26" s="81">
        <v>0</v>
      </c>
      <c r="H26" s="81">
        <v>0</v>
      </c>
      <c r="I26" s="81">
        <v>0</v>
      </c>
      <c r="J26" s="81">
        <v>1</v>
      </c>
      <c r="K26" s="81">
        <v>1</v>
      </c>
      <c r="L26" s="81">
        <v>1</v>
      </c>
      <c r="M26" s="81">
        <v>0</v>
      </c>
      <c r="N26" s="81">
        <v>1</v>
      </c>
      <c r="O26" s="81">
        <v>1</v>
      </c>
      <c r="P26" s="81">
        <v>0</v>
      </c>
      <c r="Q26" s="81">
        <v>1</v>
      </c>
      <c r="R26" s="81">
        <v>0</v>
      </c>
      <c r="S26" s="81">
        <v>0</v>
      </c>
      <c r="T26" s="81">
        <v>1</v>
      </c>
      <c r="U26" s="81">
        <v>0</v>
      </c>
      <c r="V26" s="81">
        <v>1</v>
      </c>
      <c r="W26" s="81">
        <v>0</v>
      </c>
      <c r="X26" s="81">
        <v>1</v>
      </c>
      <c r="Y26" s="81">
        <v>1</v>
      </c>
      <c r="Z26" s="81">
        <v>1</v>
      </c>
      <c r="AA26" s="81">
        <v>0</v>
      </c>
      <c r="AB26" s="81">
        <v>0</v>
      </c>
      <c r="AC26" s="81">
        <v>1</v>
      </c>
      <c r="AD26" s="81">
        <v>0</v>
      </c>
      <c r="AE26" s="81">
        <v>0</v>
      </c>
      <c r="AF26" s="81">
        <v>0</v>
      </c>
      <c r="AG26" s="81">
        <v>0</v>
      </c>
      <c r="AH26" s="81">
        <v>1</v>
      </c>
      <c r="AI26" s="81">
        <v>0</v>
      </c>
      <c r="AJ26" s="81">
        <v>0</v>
      </c>
      <c r="AK26" s="13">
        <f t="shared" si="0"/>
        <v>15</v>
      </c>
      <c r="AL26" s="13">
        <f t="shared" si="1"/>
        <v>225</v>
      </c>
    </row>
    <row r="27" spans="1:38" x14ac:dyDescent="0.35">
      <c r="A27" s="12">
        <v>25</v>
      </c>
      <c r="B27" s="81">
        <v>0</v>
      </c>
      <c r="C27" s="81">
        <v>0</v>
      </c>
      <c r="D27" s="81">
        <v>0</v>
      </c>
      <c r="E27" s="81">
        <v>0</v>
      </c>
      <c r="F27" s="81">
        <v>1</v>
      </c>
      <c r="G27" s="81">
        <v>0</v>
      </c>
      <c r="H27" s="81">
        <v>1</v>
      </c>
      <c r="I27" s="81">
        <v>0</v>
      </c>
      <c r="J27" s="81">
        <v>0</v>
      </c>
      <c r="K27" s="81">
        <v>1</v>
      </c>
      <c r="L27" s="81">
        <v>0</v>
      </c>
      <c r="M27" s="81">
        <v>1</v>
      </c>
      <c r="N27" s="81">
        <v>0</v>
      </c>
      <c r="O27" s="81">
        <v>1</v>
      </c>
      <c r="P27" s="81">
        <v>0</v>
      </c>
      <c r="Q27" s="81">
        <v>0</v>
      </c>
      <c r="R27" s="81">
        <v>0</v>
      </c>
      <c r="S27" s="81">
        <v>1</v>
      </c>
      <c r="T27" s="81">
        <v>0</v>
      </c>
      <c r="U27" s="81">
        <v>0</v>
      </c>
      <c r="V27" s="81">
        <v>0</v>
      </c>
      <c r="W27" s="81">
        <v>0</v>
      </c>
      <c r="X27" s="81">
        <v>0</v>
      </c>
      <c r="Y27" s="81">
        <v>0</v>
      </c>
      <c r="Z27" s="81">
        <v>1</v>
      </c>
      <c r="AA27" s="81">
        <v>0</v>
      </c>
      <c r="AB27" s="81">
        <v>0</v>
      </c>
      <c r="AC27" s="81">
        <v>1</v>
      </c>
      <c r="AD27" s="81">
        <v>0</v>
      </c>
      <c r="AE27" s="81">
        <v>1</v>
      </c>
      <c r="AF27" s="81">
        <v>0</v>
      </c>
      <c r="AG27" s="81">
        <v>0</v>
      </c>
      <c r="AH27" s="81">
        <v>1</v>
      </c>
      <c r="AI27" s="81">
        <v>0</v>
      </c>
      <c r="AJ27" s="81">
        <v>1</v>
      </c>
      <c r="AK27" s="13">
        <f t="shared" si="0"/>
        <v>11</v>
      </c>
      <c r="AL27" s="13">
        <f t="shared" si="1"/>
        <v>121</v>
      </c>
    </row>
    <row r="28" spans="1:38" x14ac:dyDescent="0.35">
      <c r="A28" s="12">
        <v>26</v>
      </c>
      <c r="B28" s="81">
        <v>0</v>
      </c>
      <c r="C28" s="81">
        <v>0</v>
      </c>
      <c r="D28" s="81">
        <v>1</v>
      </c>
      <c r="E28" s="81">
        <v>0</v>
      </c>
      <c r="F28" s="81">
        <v>0</v>
      </c>
      <c r="G28" s="81">
        <v>0</v>
      </c>
      <c r="H28" s="81">
        <v>0</v>
      </c>
      <c r="I28" s="81">
        <v>1</v>
      </c>
      <c r="J28" s="81">
        <v>1</v>
      </c>
      <c r="K28" s="81">
        <v>0</v>
      </c>
      <c r="L28" s="81">
        <v>1</v>
      </c>
      <c r="M28" s="81">
        <v>1</v>
      </c>
      <c r="N28" s="81">
        <v>0</v>
      </c>
      <c r="O28" s="81">
        <v>0</v>
      </c>
      <c r="P28" s="81">
        <v>0</v>
      </c>
      <c r="Q28" s="81">
        <v>1</v>
      </c>
      <c r="R28" s="81">
        <v>0</v>
      </c>
      <c r="S28" s="81">
        <v>0</v>
      </c>
      <c r="T28" s="81">
        <v>0</v>
      </c>
      <c r="U28" s="81">
        <v>1</v>
      </c>
      <c r="V28" s="81">
        <v>1</v>
      </c>
      <c r="W28" s="81">
        <v>0</v>
      </c>
      <c r="X28" s="81">
        <v>1</v>
      </c>
      <c r="Y28" s="81">
        <v>0</v>
      </c>
      <c r="Z28" s="81">
        <v>0</v>
      </c>
      <c r="AA28" s="81">
        <v>0</v>
      </c>
      <c r="AB28" s="81">
        <v>0</v>
      </c>
      <c r="AC28" s="81">
        <v>0</v>
      </c>
      <c r="AD28" s="81">
        <v>0</v>
      </c>
      <c r="AE28" s="81">
        <v>0</v>
      </c>
      <c r="AF28" s="81">
        <v>0</v>
      </c>
      <c r="AG28" s="81">
        <v>0</v>
      </c>
      <c r="AH28" s="81">
        <v>0</v>
      </c>
      <c r="AI28" s="81">
        <v>0</v>
      </c>
      <c r="AJ28" s="81">
        <v>0</v>
      </c>
      <c r="AK28" s="13">
        <f t="shared" si="0"/>
        <v>9</v>
      </c>
      <c r="AL28" s="13">
        <f t="shared" si="1"/>
        <v>81</v>
      </c>
    </row>
    <row r="29" spans="1:38" x14ac:dyDescent="0.35">
      <c r="A29" s="12">
        <v>27</v>
      </c>
      <c r="B29" s="81">
        <v>0</v>
      </c>
      <c r="C29" s="81">
        <v>0</v>
      </c>
      <c r="D29" s="81">
        <v>1</v>
      </c>
      <c r="E29" s="81">
        <v>0</v>
      </c>
      <c r="F29" s="81">
        <v>1</v>
      </c>
      <c r="G29" s="81">
        <v>0</v>
      </c>
      <c r="H29" s="81">
        <v>1</v>
      </c>
      <c r="I29" s="81">
        <v>0</v>
      </c>
      <c r="J29" s="81">
        <v>0</v>
      </c>
      <c r="K29" s="81">
        <v>0</v>
      </c>
      <c r="L29" s="81">
        <v>0</v>
      </c>
      <c r="M29" s="81">
        <v>1</v>
      </c>
      <c r="N29" s="81">
        <v>0</v>
      </c>
      <c r="O29" s="81">
        <v>0</v>
      </c>
      <c r="P29" s="81">
        <v>1</v>
      </c>
      <c r="Q29" s="81">
        <v>1</v>
      </c>
      <c r="R29" s="81">
        <v>0</v>
      </c>
      <c r="S29" s="81">
        <v>1</v>
      </c>
      <c r="T29" s="81">
        <v>1</v>
      </c>
      <c r="U29" s="81">
        <v>0</v>
      </c>
      <c r="V29" s="81">
        <v>0</v>
      </c>
      <c r="W29" s="81">
        <v>1</v>
      </c>
      <c r="X29" s="81">
        <v>0</v>
      </c>
      <c r="Y29" s="81">
        <v>1</v>
      </c>
      <c r="Z29" s="81">
        <v>0</v>
      </c>
      <c r="AA29" s="81">
        <v>1</v>
      </c>
      <c r="AB29" s="81">
        <v>0</v>
      </c>
      <c r="AC29" s="81">
        <v>1</v>
      </c>
      <c r="AD29" s="81">
        <v>0</v>
      </c>
      <c r="AE29" s="81">
        <v>1</v>
      </c>
      <c r="AF29" s="81">
        <v>1</v>
      </c>
      <c r="AG29" s="81">
        <v>0</v>
      </c>
      <c r="AH29" s="81">
        <v>1</v>
      </c>
      <c r="AI29" s="81">
        <v>0</v>
      </c>
      <c r="AJ29" s="81">
        <v>1</v>
      </c>
      <c r="AK29" s="13">
        <f t="shared" si="0"/>
        <v>16</v>
      </c>
      <c r="AL29" s="13">
        <f t="shared" si="1"/>
        <v>256</v>
      </c>
    </row>
    <row r="30" spans="1:38" x14ac:dyDescent="0.35">
      <c r="A30" s="12">
        <v>28</v>
      </c>
      <c r="B30" s="81">
        <v>0</v>
      </c>
      <c r="C30" s="81">
        <v>0</v>
      </c>
      <c r="D30" s="81">
        <v>1</v>
      </c>
      <c r="E30" s="81">
        <v>0</v>
      </c>
      <c r="F30" s="81">
        <v>0</v>
      </c>
      <c r="G30" s="81">
        <v>0</v>
      </c>
      <c r="H30" s="81">
        <v>1</v>
      </c>
      <c r="I30" s="81">
        <v>1</v>
      </c>
      <c r="J30" s="81">
        <v>0</v>
      </c>
      <c r="K30" s="81">
        <v>1</v>
      </c>
      <c r="L30" s="81">
        <v>1</v>
      </c>
      <c r="M30" s="81">
        <v>0</v>
      </c>
      <c r="N30" s="81">
        <v>0</v>
      </c>
      <c r="O30" s="81">
        <v>1</v>
      </c>
      <c r="P30" s="81">
        <v>0</v>
      </c>
      <c r="Q30" s="81">
        <v>1</v>
      </c>
      <c r="R30" s="81">
        <v>0</v>
      </c>
      <c r="S30" s="81">
        <v>1</v>
      </c>
      <c r="T30" s="81">
        <v>0</v>
      </c>
      <c r="U30" s="81">
        <v>0</v>
      </c>
      <c r="V30" s="81">
        <v>0</v>
      </c>
      <c r="W30" s="81">
        <v>0</v>
      </c>
      <c r="X30" s="81">
        <v>0</v>
      </c>
      <c r="Y30" s="81">
        <v>0</v>
      </c>
      <c r="Z30" s="81">
        <v>1</v>
      </c>
      <c r="AA30" s="81">
        <v>0</v>
      </c>
      <c r="AB30" s="81">
        <v>0</v>
      </c>
      <c r="AC30" s="81">
        <v>0</v>
      </c>
      <c r="AD30" s="81">
        <v>0</v>
      </c>
      <c r="AE30" s="81">
        <v>1</v>
      </c>
      <c r="AF30" s="81">
        <v>0</v>
      </c>
      <c r="AG30" s="81">
        <v>0</v>
      </c>
      <c r="AH30" s="81">
        <v>0</v>
      </c>
      <c r="AI30" s="81">
        <v>0</v>
      </c>
      <c r="AJ30" s="81">
        <v>1</v>
      </c>
      <c r="AK30" s="13">
        <f t="shared" si="0"/>
        <v>11</v>
      </c>
      <c r="AL30" s="13">
        <f t="shared" si="1"/>
        <v>121</v>
      </c>
    </row>
    <row r="31" spans="1:38" x14ac:dyDescent="0.35">
      <c r="A31" s="12">
        <v>29</v>
      </c>
      <c r="B31" s="81">
        <v>0</v>
      </c>
      <c r="C31" s="81">
        <v>0</v>
      </c>
      <c r="D31" s="81">
        <v>1</v>
      </c>
      <c r="E31" s="81">
        <v>0</v>
      </c>
      <c r="F31" s="81">
        <v>1</v>
      </c>
      <c r="G31" s="81">
        <v>0</v>
      </c>
      <c r="H31" s="81">
        <v>0</v>
      </c>
      <c r="I31" s="81">
        <v>0</v>
      </c>
      <c r="J31" s="81">
        <v>0</v>
      </c>
      <c r="K31" s="81">
        <v>0</v>
      </c>
      <c r="L31" s="81">
        <v>0</v>
      </c>
      <c r="M31" s="81">
        <v>0</v>
      </c>
      <c r="N31" s="81">
        <v>1</v>
      </c>
      <c r="O31" s="81">
        <v>0</v>
      </c>
      <c r="P31" s="81">
        <v>1</v>
      </c>
      <c r="Q31" s="81">
        <v>1</v>
      </c>
      <c r="R31" s="81">
        <v>0</v>
      </c>
      <c r="S31" s="81">
        <v>1</v>
      </c>
      <c r="T31" s="81">
        <v>1</v>
      </c>
      <c r="U31" s="81">
        <v>0</v>
      </c>
      <c r="V31" s="81">
        <v>0</v>
      </c>
      <c r="W31" s="81">
        <v>1</v>
      </c>
      <c r="X31" s="81">
        <v>0</v>
      </c>
      <c r="Y31" s="81">
        <v>1</v>
      </c>
      <c r="Z31" s="81">
        <v>0</v>
      </c>
      <c r="AA31" s="81">
        <v>1</v>
      </c>
      <c r="AB31" s="81">
        <v>0</v>
      </c>
      <c r="AC31" s="81">
        <v>1</v>
      </c>
      <c r="AD31" s="81">
        <v>0</v>
      </c>
      <c r="AE31" s="81">
        <v>0</v>
      </c>
      <c r="AF31" s="81">
        <v>1</v>
      </c>
      <c r="AG31" s="81">
        <v>0</v>
      </c>
      <c r="AH31" s="81">
        <v>1</v>
      </c>
      <c r="AI31" s="81">
        <v>0</v>
      </c>
      <c r="AJ31" s="81">
        <v>0</v>
      </c>
      <c r="AK31" s="13">
        <f t="shared" si="0"/>
        <v>13</v>
      </c>
      <c r="AL31" s="13">
        <f t="shared" si="1"/>
        <v>169</v>
      </c>
    </row>
    <row r="32" spans="1:38" x14ac:dyDescent="0.35">
      <c r="A32" s="12">
        <v>30</v>
      </c>
      <c r="B32" s="81">
        <v>0</v>
      </c>
      <c r="C32" s="81">
        <v>0</v>
      </c>
      <c r="D32" s="81">
        <v>0</v>
      </c>
      <c r="E32" s="81">
        <v>0</v>
      </c>
      <c r="F32" s="81">
        <v>1</v>
      </c>
      <c r="G32" s="81">
        <v>0</v>
      </c>
      <c r="H32" s="81">
        <v>0</v>
      </c>
      <c r="I32" s="81">
        <v>0</v>
      </c>
      <c r="J32" s="81">
        <v>0</v>
      </c>
      <c r="K32" s="81">
        <v>1</v>
      </c>
      <c r="L32" s="81">
        <v>0</v>
      </c>
      <c r="M32" s="81">
        <v>0</v>
      </c>
      <c r="N32" s="81">
        <v>1</v>
      </c>
      <c r="O32" s="81">
        <v>1</v>
      </c>
      <c r="P32" s="81">
        <v>0</v>
      </c>
      <c r="Q32" s="81">
        <v>0</v>
      </c>
      <c r="R32" s="81">
        <v>1</v>
      </c>
      <c r="S32" s="81">
        <v>0</v>
      </c>
      <c r="T32" s="81">
        <v>0</v>
      </c>
      <c r="U32" s="81">
        <v>0</v>
      </c>
      <c r="V32" s="81">
        <v>0</v>
      </c>
      <c r="W32" s="81">
        <v>1</v>
      </c>
      <c r="X32" s="81">
        <v>0</v>
      </c>
      <c r="Y32" s="81">
        <v>1</v>
      </c>
      <c r="Z32" s="81">
        <v>1</v>
      </c>
      <c r="AA32" s="81">
        <v>0</v>
      </c>
      <c r="AB32" s="81">
        <v>0</v>
      </c>
      <c r="AC32" s="81">
        <v>1</v>
      </c>
      <c r="AD32" s="81">
        <v>0</v>
      </c>
      <c r="AE32" s="81">
        <v>0</v>
      </c>
      <c r="AF32" s="81">
        <v>0</v>
      </c>
      <c r="AG32" s="81">
        <v>0</v>
      </c>
      <c r="AH32" s="81">
        <v>1</v>
      </c>
      <c r="AI32" s="81">
        <v>0</v>
      </c>
      <c r="AJ32" s="81">
        <v>0</v>
      </c>
      <c r="AK32" s="13">
        <f t="shared" si="0"/>
        <v>10</v>
      </c>
      <c r="AL32" s="13">
        <f t="shared" si="1"/>
        <v>100</v>
      </c>
    </row>
    <row r="33" spans="1:38" x14ac:dyDescent="0.35">
      <c r="A33" s="12">
        <v>31</v>
      </c>
      <c r="B33" s="81">
        <v>0</v>
      </c>
      <c r="C33" s="81">
        <v>0</v>
      </c>
      <c r="D33" s="81">
        <v>1</v>
      </c>
      <c r="E33" s="81">
        <v>0</v>
      </c>
      <c r="F33" s="81">
        <v>0</v>
      </c>
      <c r="G33" s="81">
        <v>0</v>
      </c>
      <c r="H33" s="81">
        <v>0</v>
      </c>
      <c r="I33" s="81">
        <v>1</v>
      </c>
      <c r="J33" s="81">
        <v>1</v>
      </c>
      <c r="K33" s="81">
        <v>0</v>
      </c>
      <c r="L33" s="81">
        <v>1</v>
      </c>
      <c r="M33" s="81">
        <v>1</v>
      </c>
      <c r="N33" s="81">
        <v>0</v>
      </c>
      <c r="O33" s="81">
        <v>0</v>
      </c>
      <c r="P33" s="81">
        <v>0</v>
      </c>
      <c r="Q33" s="81">
        <v>1</v>
      </c>
      <c r="R33" s="81">
        <v>0</v>
      </c>
      <c r="S33" s="81">
        <v>0</v>
      </c>
      <c r="T33" s="81">
        <v>0</v>
      </c>
      <c r="U33" s="81">
        <v>1</v>
      </c>
      <c r="V33" s="81">
        <v>1</v>
      </c>
      <c r="W33" s="81">
        <v>0</v>
      </c>
      <c r="X33" s="81">
        <v>1</v>
      </c>
      <c r="Y33" s="81">
        <v>0</v>
      </c>
      <c r="Z33" s="81">
        <v>0</v>
      </c>
      <c r="AA33" s="81">
        <v>0</v>
      </c>
      <c r="AB33" s="81">
        <v>0</v>
      </c>
      <c r="AC33" s="81">
        <v>0</v>
      </c>
      <c r="AD33" s="81">
        <v>0</v>
      </c>
      <c r="AE33" s="81">
        <v>0</v>
      </c>
      <c r="AF33" s="81">
        <v>0</v>
      </c>
      <c r="AG33" s="81">
        <v>0</v>
      </c>
      <c r="AH33" s="81">
        <v>0</v>
      </c>
      <c r="AI33" s="81">
        <v>0</v>
      </c>
      <c r="AJ33" s="81">
        <v>0</v>
      </c>
      <c r="AK33" s="13">
        <f t="shared" si="0"/>
        <v>9</v>
      </c>
      <c r="AL33" s="13">
        <f t="shared" si="1"/>
        <v>81</v>
      </c>
    </row>
    <row r="34" spans="1:38" x14ac:dyDescent="0.35">
      <c r="A34" s="12">
        <v>32</v>
      </c>
      <c r="B34" s="81">
        <v>0</v>
      </c>
      <c r="C34" s="81">
        <v>0</v>
      </c>
      <c r="D34" s="81">
        <v>1</v>
      </c>
      <c r="E34" s="81">
        <v>0</v>
      </c>
      <c r="F34" s="81">
        <v>1</v>
      </c>
      <c r="G34" s="81">
        <v>0</v>
      </c>
      <c r="H34" s="81">
        <v>1</v>
      </c>
      <c r="I34" s="81">
        <v>0</v>
      </c>
      <c r="J34" s="81">
        <v>0</v>
      </c>
      <c r="K34" s="81">
        <v>0</v>
      </c>
      <c r="L34" s="81">
        <v>0</v>
      </c>
      <c r="M34" s="81">
        <v>1</v>
      </c>
      <c r="N34" s="81">
        <v>0</v>
      </c>
      <c r="O34" s="81">
        <v>0</v>
      </c>
      <c r="P34" s="81">
        <v>1</v>
      </c>
      <c r="Q34" s="81">
        <v>1</v>
      </c>
      <c r="R34" s="81">
        <v>0</v>
      </c>
      <c r="S34" s="81">
        <v>1</v>
      </c>
      <c r="T34" s="81">
        <v>1</v>
      </c>
      <c r="U34" s="81">
        <v>0</v>
      </c>
      <c r="V34" s="81">
        <v>0</v>
      </c>
      <c r="W34" s="81">
        <v>1</v>
      </c>
      <c r="X34" s="81">
        <v>0</v>
      </c>
      <c r="Y34" s="81">
        <v>1</v>
      </c>
      <c r="Z34" s="81">
        <v>0</v>
      </c>
      <c r="AA34" s="81">
        <v>1</v>
      </c>
      <c r="AB34" s="81">
        <v>0</v>
      </c>
      <c r="AC34" s="81">
        <v>1</v>
      </c>
      <c r="AD34" s="81">
        <v>0</v>
      </c>
      <c r="AE34" s="81">
        <v>1</v>
      </c>
      <c r="AF34" s="81">
        <v>1</v>
      </c>
      <c r="AG34" s="81">
        <v>0</v>
      </c>
      <c r="AH34" s="81">
        <v>1</v>
      </c>
      <c r="AI34" s="81">
        <v>0</v>
      </c>
      <c r="AJ34" s="81">
        <v>1</v>
      </c>
      <c r="AK34" s="13">
        <f t="shared" si="0"/>
        <v>16</v>
      </c>
      <c r="AL34" s="13">
        <f t="shared" si="1"/>
        <v>256</v>
      </c>
    </row>
    <row r="35" spans="1:38" x14ac:dyDescent="0.35">
      <c r="A35" s="12">
        <v>33</v>
      </c>
      <c r="B35" s="81">
        <v>0</v>
      </c>
      <c r="C35" s="81">
        <v>0</v>
      </c>
      <c r="D35" s="81">
        <v>1</v>
      </c>
      <c r="E35" s="81">
        <v>0</v>
      </c>
      <c r="F35" s="81">
        <v>0</v>
      </c>
      <c r="G35" s="81">
        <v>0</v>
      </c>
      <c r="H35" s="81">
        <v>1</v>
      </c>
      <c r="I35" s="81">
        <v>1</v>
      </c>
      <c r="J35" s="81">
        <v>0</v>
      </c>
      <c r="K35" s="81">
        <v>1</v>
      </c>
      <c r="L35" s="81">
        <v>1</v>
      </c>
      <c r="M35" s="81">
        <v>0</v>
      </c>
      <c r="N35" s="81">
        <v>0</v>
      </c>
      <c r="O35" s="81">
        <v>1</v>
      </c>
      <c r="P35" s="81">
        <v>0</v>
      </c>
      <c r="Q35" s="81">
        <v>1</v>
      </c>
      <c r="R35" s="81">
        <v>0</v>
      </c>
      <c r="S35" s="81">
        <v>1</v>
      </c>
      <c r="T35" s="81">
        <v>0</v>
      </c>
      <c r="U35" s="81">
        <v>0</v>
      </c>
      <c r="V35" s="81">
        <v>0</v>
      </c>
      <c r="W35" s="81">
        <v>0</v>
      </c>
      <c r="X35" s="81">
        <v>0</v>
      </c>
      <c r="Y35" s="81">
        <v>0</v>
      </c>
      <c r="Z35" s="81">
        <v>1</v>
      </c>
      <c r="AA35" s="81">
        <v>0</v>
      </c>
      <c r="AB35" s="81">
        <v>0</v>
      </c>
      <c r="AC35" s="81">
        <v>0</v>
      </c>
      <c r="AD35" s="81">
        <v>0</v>
      </c>
      <c r="AE35" s="81">
        <v>1</v>
      </c>
      <c r="AF35" s="81">
        <v>0</v>
      </c>
      <c r="AG35" s="81">
        <v>0</v>
      </c>
      <c r="AH35" s="81">
        <v>0</v>
      </c>
      <c r="AI35" s="81">
        <v>0</v>
      </c>
      <c r="AJ35" s="81">
        <v>1</v>
      </c>
      <c r="AK35" s="13">
        <f t="shared" si="0"/>
        <v>11</v>
      </c>
      <c r="AL35" s="13">
        <f t="shared" si="1"/>
        <v>121</v>
      </c>
    </row>
    <row r="36" spans="1:38" x14ac:dyDescent="0.35">
      <c r="A36" s="12">
        <v>34</v>
      </c>
      <c r="B36" s="81">
        <v>0</v>
      </c>
      <c r="C36" s="81">
        <v>0</v>
      </c>
      <c r="D36" s="81">
        <v>1</v>
      </c>
      <c r="E36" s="81">
        <v>0</v>
      </c>
      <c r="F36" s="81">
        <v>1</v>
      </c>
      <c r="G36" s="81">
        <v>0</v>
      </c>
      <c r="H36" s="81">
        <v>0</v>
      </c>
      <c r="I36" s="81">
        <v>0</v>
      </c>
      <c r="J36" s="81">
        <v>0</v>
      </c>
      <c r="K36" s="81">
        <v>0</v>
      </c>
      <c r="L36" s="81">
        <v>0</v>
      </c>
      <c r="M36" s="81">
        <v>0</v>
      </c>
      <c r="N36" s="81">
        <v>1</v>
      </c>
      <c r="O36" s="81">
        <v>0</v>
      </c>
      <c r="P36" s="81">
        <v>1</v>
      </c>
      <c r="Q36" s="81">
        <v>1</v>
      </c>
      <c r="R36" s="81">
        <v>0</v>
      </c>
      <c r="S36" s="81">
        <v>1</v>
      </c>
      <c r="T36" s="81">
        <v>1</v>
      </c>
      <c r="U36" s="81">
        <v>0</v>
      </c>
      <c r="V36" s="81">
        <v>0</v>
      </c>
      <c r="W36" s="81">
        <v>1</v>
      </c>
      <c r="X36" s="81">
        <v>0</v>
      </c>
      <c r="Y36" s="81">
        <v>1</v>
      </c>
      <c r="Z36" s="81">
        <v>0</v>
      </c>
      <c r="AA36" s="81">
        <v>1</v>
      </c>
      <c r="AB36" s="81">
        <v>0</v>
      </c>
      <c r="AC36" s="81">
        <v>1</v>
      </c>
      <c r="AD36" s="81">
        <v>0</v>
      </c>
      <c r="AE36" s="81">
        <v>0</v>
      </c>
      <c r="AF36" s="81">
        <v>1</v>
      </c>
      <c r="AG36" s="81">
        <v>0</v>
      </c>
      <c r="AH36" s="81">
        <v>1</v>
      </c>
      <c r="AI36" s="81">
        <v>0</v>
      </c>
      <c r="AJ36" s="81">
        <v>0</v>
      </c>
      <c r="AK36" s="13">
        <f t="shared" si="0"/>
        <v>13</v>
      </c>
      <c r="AL36" s="13">
        <f t="shared" si="1"/>
        <v>169</v>
      </c>
    </row>
    <row r="37" spans="1:38" x14ac:dyDescent="0.35">
      <c r="A37" s="12">
        <v>35</v>
      </c>
      <c r="B37" s="81">
        <v>0</v>
      </c>
      <c r="C37" s="81">
        <v>0</v>
      </c>
      <c r="D37" s="81">
        <v>0</v>
      </c>
      <c r="E37" s="81">
        <v>0</v>
      </c>
      <c r="F37" s="81">
        <v>1</v>
      </c>
      <c r="G37" s="81">
        <v>0</v>
      </c>
      <c r="H37" s="81">
        <v>0</v>
      </c>
      <c r="I37" s="81">
        <v>0</v>
      </c>
      <c r="J37" s="81">
        <v>0</v>
      </c>
      <c r="K37" s="81">
        <v>1</v>
      </c>
      <c r="L37" s="81">
        <v>0</v>
      </c>
      <c r="M37" s="81">
        <v>0</v>
      </c>
      <c r="N37" s="81">
        <v>1</v>
      </c>
      <c r="O37" s="81">
        <v>1</v>
      </c>
      <c r="P37" s="81">
        <v>0</v>
      </c>
      <c r="Q37" s="81">
        <v>0</v>
      </c>
      <c r="R37" s="81">
        <v>1</v>
      </c>
      <c r="S37" s="81">
        <v>0</v>
      </c>
      <c r="T37" s="81">
        <v>0</v>
      </c>
      <c r="U37" s="81">
        <v>0</v>
      </c>
      <c r="V37" s="81">
        <v>0</v>
      </c>
      <c r="W37" s="81">
        <v>1</v>
      </c>
      <c r="X37" s="81">
        <v>0</v>
      </c>
      <c r="Y37" s="81">
        <v>1</v>
      </c>
      <c r="Z37" s="81">
        <v>1</v>
      </c>
      <c r="AA37" s="81">
        <v>0</v>
      </c>
      <c r="AB37" s="81">
        <v>0</v>
      </c>
      <c r="AC37" s="81">
        <v>1</v>
      </c>
      <c r="AD37" s="81">
        <v>0</v>
      </c>
      <c r="AE37" s="81">
        <v>0</v>
      </c>
      <c r="AF37" s="81">
        <v>0</v>
      </c>
      <c r="AG37" s="81">
        <v>0</v>
      </c>
      <c r="AH37" s="81">
        <v>1</v>
      </c>
      <c r="AI37" s="81">
        <v>0</v>
      </c>
      <c r="AJ37" s="81">
        <v>0</v>
      </c>
      <c r="AK37" s="13">
        <f t="shared" si="0"/>
        <v>10</v>
      </c>
      <c r="AL37" s="13">
        <f t="shared" si="1"/>
        <v>100</v>
      </c>
    </row>
    <row r="38" spans="1:38" ht="21.75" x14ac:dyDescent="0.35">
      <c r="A38" s="9" t="s">
        <v>11</v>
      </c>
      <c r="B38" s="10">
        <f>SUM(B3:B37)</f>
        <v>14</v>
      </c>
      <c r="C38" s="10">
        <f t="shared" ref="C38:AJ38" si="2">SUM(C3:C37)</f>
        <v>15</v>
      </c>
      <c r="D38" s="10">
        <f t="shared" si="2"/>
        <v>22</v>
      </c>
      <c r="E38" s="10">
        <f t="shared" si="2"/>
        <v>14</v>
      </c>
      <c r="F38" s="10">
        <f t="shared" si="2"/>
        <v>23</v>
      </c>
      <c r="G38" s="10">
        <f t="shared" si="2"/>
        <v>15</v>
      </c>
      <c r="H38" s="10">
        <f t="shared" si="2"/>
        <v>21</v>
      </c>
      <c r="I38" s="10">
        <f t="shared" si="2"/>
        <v>20</v>
      </c>
      <c r="J38" s="10">
        <f t="shared" si="2"/>
        <v>19</v>
      </c>
      <c r="K38" s="10">
        <f t="shared" si="2"/>
        <v>19</v>
      </c>
      <c r="L38" s="10">
        <f t="shared" si="2"/>
        <v>21</v>
      </c>
      <c r="M38" s="10">
        <f t="shared" si="2"/>
        <v>19</v>
      </c>
      <c r="N38" s="10">
        <f t="shared" si="2"/>
        <v>20</v>
      </c>
      <c r="O38" s="10">
        <f t="shared" si="2"/>
        <v>18</v>
      </c>
      <c r="P38" s="10">
        <f t="shared" si="2"/>
        <v>21</v>
      </c>
      <c r="Q38" s="10">
        <f t="shared" si="2"/>
        <v>24</v>
      </c>
      <c r="R38" s="10">
        <f t="shared" si="2"/>
        <v>16</v>
      </c>
      <c r="S38" s="10">
        <f t="shared" si="2"/>
        <v>26</v>
      </c>
      <c r="T38" s="10">
        <f t="shared" si="2"/>
        <v>17</v>
      </c>
      <c r="U38" s="10">
        <f t="shared" si="2"/>
        <v>18</v>
      </c>
      <c r="V38" s="10">
        <f t="shared" si="2"/>
        <v>18</v>
      </c>
      <c r="W38" s="10">
        <f t="shared" si="2"/>
        <v>19</v>
      </c>
      <c r="X38" s="10">
        <f t="shared" si="2"/>
        <v>16</v>
      </c>
      <c r="Y38" s="10">
        <f t="shared" si="2"/>
        <v>25</v>
      </c>
      <c r="Z38" s="10">
        <f t="shared" si="2"/>
        <v>19</v>
      </c>
      <c r="AA38" s="10">
        <f t="shared" si="2"/>
        <v>21</v>
      </c>
      <c r="AB38" s="10">
        <f t="shared" si="2"/>
        <v>14</v>
      </c>
      <c r="AC38" s="10">
        <f t="shared" si="2"/>
        <v>23</v>
      </c>
      <c r="AD38" s="10">
        <f t="shared" si="2"/>
        <v>15</v>
      </c>
      <c r="AE38" s="10">
        <f t="shared" si="2"/>
        <v>21</v>
      </c>
      <c r="AF38" s="10">
        <f t="shared" si="2"/>
        <v>21</v>
      </c>
      <c r="AG38" s="10">
        <f t="shared" si="2"/>
        <v>14</v>
      </c>
      <c r="AH38" s="10">
        <f t="shared" si="2"/>
        <v>23</v>
      </c>
      <c r="AI38" s="10">
        <f t="shared" si="2"/>
        <v>15</v>
      </c>
      <c r="AJ38" s="10">
        <f t="shared" si="2"/>
        <v>21</v>
      </c>
      <c r="AK38" s="13">
        <f>SUM(AK3:AK37)</f>
        <v>667</v>
      </c>
      <c r="AL38" s="13">
        <f t="shared" si="1"/>
        <v>444889</v>
      </c>
    </row>
    <row r="39" spans="1:38" x14ac:dyDescent="0.35">
      <c r="A39" s="10" t="s">
        <v>3</v>
      </c>
      <c r="B39" s="10">
        <f>B38/35</f>
        <v>0.4</v>
      </c>
      <c r="C39" s="10">
        <f t="shared" ref="C39:AJ39" si="3">C38/35</f>
        <v>0.42857142857142855</v>
      </c>
      <c r="D39" s="10">
        <f t="shared" si="3"/>
        <v>0.62857142857142856</v>
      </c>
      <c r="E39" s="10">
        <f t="shared" si="3"/>
        <v>0.4</v>
      </c>
      <c r="F39" s="10">
        <f t="shared" si="3"/>
        <v>0.65714285714285714</v>
      </c>
      <c r="G39" s="10">
        <f t="shared" si="3"/>
        <v>0.42857142857142855</v>
      </c>
      <c r="H39" s="10">
        <f t="shared" si="3"/>
        <v>0.6</v>
      </c>
      <c r="I39" s="10">
        <f t="shared" si="3"/>
        <v>0.5714285714285714</v>
      </c>
      <c r="J39" s="10">
        <f t="shared" si="3"/>
        <v>0.54285714285714282</v>
      </c>
      <c r="K39" s="10">
        <f t="shared" si="3"/>
        <v>0.54285714285714282</v>
      </c>
      <c r="L39" s="10">
        <f t="shared" si="3"/>
        <v>0.6</v>
      </c>
      <c r="M39" s="10">
        <f t="shared" si="3"/>
        <v>0.54285714285714282</v>
      </c>
      <c r="N39" s="10">
        <f t="shared" si="3"/>
        <v>0.5714285714285714</v>
      </c>
      <c r="O39" s="10">
        <f t="shared" si="3"/>
        <v>0.51428571428571423</v>
      </c>
      <c r="P39" s="10">
        <f t="shared" si="3"/>
        <v>0.6</v>
      </c>
      <c r="Q39" s="10">
        <f t="shared" si="3"/>
        <v>0.68571428571428572</v>
      </c>
      <c r="R39" s="10">
        <f t="shared" si="3"/>
        <v>0.45714285714285713</v>
      </c>
      <c r="S39" s="10">
        <f t="shared" si="3"/>
        <v>0.74285714285714288</v>
      </c>
      <c r="T39" s="10">
        <f t="shared" si="3"/>
        <v>0.48571428571428571</v>
      </c>
      <c r="U39" s="10">
        <f t="shared" si="3"/>
        <v>0.51428571428571423</v>
      </c>
      <c r="V39" s="10">
        <f t="shared" si="3"/>
        <v>0.51428571428571423</v>
      </c>
      <c r="W39" s="10">
        <f t="shared" si="3"/>
        <v>0.54285714285714282</v>
      </c>
      <c r="X39" s="10">
        <f t="shared" si="3"/>
        <v>0.45714285714285713</v>
      </c>
      <c r="Y39" s="10">
        <f t="shared" si="3"/>
        <v>0.7142857142857143</v>
      </c>
      <c r="Z39" s="10">
        <f t="shared" si="3"/>
        <v>0.54285714285714282</v>
      </c>
      <c r="AA39" s="10">
        <f t="shared" si="3"/>
        <v>0.6</v>
      </c>
      <c r="AB39" s="10">
        <f t="shared" si="3"/>
        <v>0.4</v>
      </c>
      <c r="AC39" s="10">
        <f t="shared" si="3"/>
        <v>0.65714285714285714</v>
      </c>
      <c r="AD39" s="10">
        <f t="shared" si="3"/>
        <v>0.42857142857142855</v>
      </c>
      <c r="AE39" s="10">
        <f t="shared" si="3"/>
        <v>0.6</v>
      </c>
      <c r="AF39" s="10">
        <f t="shared" si="3"/>
        <v>0.6</v>
      </c>
      <c r="AG39" s="10">
        <f t="shared" si="3"/>
        <v>0.4</v>
      </c>
      <c r="AH39" s="10">
        <f t="shared" si="3"/>
        <v>0.65714285714285714</v>
      </c>
      <c r="AI39" s="10">
        <f t="shared" si="3"/>
        <v>0.42857142857142855</v>
      </c>
      <c r="AJ39" s="10">
        <f t="shared" si="3"/>
        <v>0.6</v>
      </c>
      <c r="AL39" s="14"/>
    </row>
    <row r="40" spans="1:38" x14ac:dyDescent="0.35">
      <c r="A40" s="10" t="s">
        <v>4</v>
      </c>
      <c r="B40" s="10">
        <f>1-B39</f>
        <v>0.6</v>
      </c>
      <c r="C40" s="10">
        <f t="shared" ref="C40:F40" si="4">1-C39</f>
        <v>0.5714285714285714</v>
      </c>
      <c r="D40" s="10">
        <f t="shared" si="4"/>
        <v>0.37142857142857144</v>
      </c>
      <c r="E40" s="10">
        <f t="shared" si="4"/>
        <v>0.6</v>
      </c>
      <c r="F40" s="10">
        <f t="shared" si="4"/>
        <v>0.34285714285714286</v>
      </c>
      <c r="G40" s="10">
        <f>1-G39</f>
        <v>0.5714285714285714</v>
      </c>
      <c r="H40" s="10">
        <f t="shared" ref="H40:K40" si="5">1-H39</f>
        <v>0.4</v>
      </c>
      <c r="I40" s="10">
        <f t="shared" si="5"/>
        <v>0.4285714285714286</v>
      </c>
      <c r="J40" s="10">
        <f t="shared" si="5"/>
        <v>0.45714285714285718</v>
      </c>
      <c r="K40" s="10">
        <f t="shared" si="5"/>
        <v>0.45714285714285718</v>
      </c>
      <c r="L40" s="10">
        <f>1-L39</f>
        <v>0.4</v>
      </c>
      <c r="M40" s="10">
        <f t="shared" ref="M40:P40" si="6">1-M39</f>
        <v>0.45714285714285718</v>
      </c>
      <c r="N40" s="10">
        <f t="shared" si="6"/>
        <v>0.4285714285714286</v>
      </c>
      <c r="O40" s="10">
        <f t="shared" si="6"/>
        <v>0.48571428571428577</v>
      </c>
      <c r="P40" s="10">
        <f t="shared" si="6"/>
        <v>0.4</v>
      </c>
      <c r="Q40" s="10">
        <f>1-Q39</f>
        <v>0.31428571428571428</v>
      </c>
      <c r="R40" s="10">
        <f t="shared" ref="R40:U40" si="7">1-R39</f>
        <v>0.54285714285714293</v>
      </c>
      <c r="S40" s="10">
        <f t="shared" si="7"/>
        <v>0.25714285714285712</v>
      </c>
      <c r="T40" s="10">
        <f t="shared" si="7"/>
        <v>0.51428571428571423</v>
      </c>
      <c r="U40" s="10">
        <f t="shared" si="7"/>
        <v>0.48571428571428577</v>
      </c>
      <c r="V40" s="10">
        <f>1-V39</f>
        <v>0.48571428571428577</v>
      </c>
      <c r="W40" s="10">
        <f t="shared" ref="W40:Z40" si="8">1-W39</f>
        <v>0.45714285714285718</v>
      </c>
      <c r="X40" s="10">
        <f t="shared" si="8"/>
        <v>0.54285714285714293</v>
      </c>
      <c r="Y40" s="10">
        <f t="shared" si="8"/>
        <v>0.2857142857142857</v>
      </c>
      <c r="Z40" s="10">
        <f t="shared" si="8"/>
        <v>0.45714285714285718</v>
      </c>
      <c r="AA40" s="10">
        <f>1-AA39</f>
        <v>0.4</v>
      </c>
      <c r="AB40" s="10">
        <f t="shared" ref="AB40:AE40" si="9">1-AB39</f>
        <v>0.6</v>
      </c>
      <c r="AC40" s="10">
        <f t="shared" si="9"/>
        <v>0.34285714285714286</v>
      </c>
      <c r="AD40" s="10">
        <f t="shared" si="9"/>
        <v>0.5714285714285714</v>
      </c>
      <c r="AE40" s="10">
        <f t="shared" si="9"/>
        <v>0.4</v>
      </c>
      <c r="AF40" s="10">
        <f>1-AF39</f>
        <v>0.4</v>
      </c>
      <c r="AG40" s="10">
        <f t="shared" ref="AG40:AJ40" si="10">1-AG39</f>
        <v>0.6</v>
      </c>
      <c r="AH40" s="10">
        <f t="shared" si="10"/>
        <v>0.34285714285714286</v>
      </c>
      <c r="AI40" s="10">
        <f t="shared" si="10"/>
        <v>0.5714285714285714</v>
      </c>
      <c r="AJ40" s="10">
        <f t="shared" si="10"/>
        <v>0.4</v>
      </c>
      <c r="AL40" s="14"/>
    </row>
    <row r="41" spans="1:38" x14ac:dyDescent="0.35">
      <c r="A41" s="10" t="s">
        <v>5</v>
      </c>
      <c r="B41" s="10">
        <f>B39*B40</f>
        <v>0.24</v>
      </c>
      <c r="C41" s="10">
        <f t="shared" ref="C41:AJ41" si="11">C39*C40</f>
        <v>0.24489795918367344</v>
      </c>
      <c r="D41" s="10">
        <f t="shared" si="11"/>
        <v>0.23346938775510204</v>
      </c>
      <c r="E41" s="10">
        <f t="shared" si="11"/>
        <v>0.24</v>
      </c>
      <c r="F41" s="10">
        <f t="shared" si="11"/>
        <v>0.2253061224489796</v>
      </c>
      <c r="G41" s="10">
        <f t="shared" si="11"/>
        <v>0.24489795918367344</v>
      </c>
      <c r="H41" s="10">
        <f t="shared" si="11"/>
        <v>0.24</v>
      </c>
      <c r="I41" s="10">
        <f t="shared" si="11"/>
        <v>0.24489795918367346</v>
      </c>
      <c r="J41" s="10">
        <f t="shared" si="11"/>
        <v>0.24816326530612245</v>
      </c>
      <c r="K41" s="10">
        <f t="shared" si="11"/>
        <v>0.24816326530612245</v>
      </c>
      <c r="L41" s="10">
        <f t="shared" si="11"/>
        <v>0.24</v>
      </c>
      <c r="M41" s="10">
        <f t="shared" si="11"/>
        <v>0.24816326530612245</v>
      </c>
      <c r="N41" s="10">
        <f t="shared" si="11"/>
        <v>0.24489795918367346</v>
      </c>
      <c r="O41" s="10">
        <f t="shared" si="11"/>
        <v>0.24979591836734694</v>
      </c>
      <c r="P41" s="10">
        <f t="shared" si="11"/>
        <v>0.24</v>
      </c>
      <c r="Q41" s="10">
        <f t="shared" si="11"/>
        <v>0.21551020408163266</v>
      </c>
      <c r="R41" s="10">
        <f t="shared" si="11"/>
        <v>0.24816326530612248</v>
      </c>
      <c r="S41" s="10">
        <f t="shared" si="11"/>
        <v>0.19102040816326529</v>
      </c>
      <c r="T41" s="10">
        <f t="shared" si="11"/>
        <v>0.24979591836734691</v>
      </c>
      <c r="U41" s="10">
        <f t="shared" si="11"/>
        <v>0.24979591836734694</v>
      </c>
      <c r="V41" s="10">
        <f t="shared" si="11"/>
        <v>0.24979591836734694</v>
      </c>
      <c r="W41" s="10">
        <f t="shared" si="11"/>
        <v>0.24816326530612245</v>
      </c>
      <c r="X41" s="10">
        <f t="shared" si="11"/>
        <v>0.24816326530612248</v>
      </c>
      <c r="Y41" s="10">
        <f t="shared" si="11"/>
        <v>0.20408163265306123</v>
      </c>
      <c r="Z41" s="10">
        <f t="shared" si="11"/>
        <v>0.24816326530612245</v>
      </c>
      <c r="AA41" s="10">
        <f t="shared" si="11"/>
        <v>0.24</v>
      </c>
      <c r="AB41" s="10">
        <f t="shared" si="11"/>
        <v>0.24</v>
      </c>
      <c r="AC41" s="10">
        <f t="shared" si="11"/>
        <v>0.2253061224489796</v>
      </c>
      <c r="AD41" s="10">
        <f t="shared" si="11"/>
        <v>0.24489795918367344</v>
      </c>
      <c r="AE41" s="10">
        <f t="shared" si="11"/>
        <v>0.24</v>
      </c>
      <c r="AF41" s="10">
        <f t="shared" si="11"/>
        <v>0.24</v>
      </c>
      <c r="AG41" s="10">
        <f t="shared" si="11"/>
        <v>0.24</v>
      </c>
      <c r="AH41" s="10">
        <f t="shared" si="11"/>
        <v>0.2253061224489796</v>
      </c>
      <c r="AI41" s="10">
        <f t="shared" si="11"/>
        <v>0.24489795918367344</v>
      </c>
      <c r="AJ41" s="10">
        <f t="shared" si="11"/>
        <v>0.24</v>
      </c>
      <c r="AL41" s="14"/>
    </row>
  </sheetData>
  <mergeCells count="4">
    <mergeCell ref="A1:A2"/>
    <mergeCell ref="AK1:AK2"/>
    <mergeCell ref="AL1:AL2"/>
    <mergeCell ref="B1:AJ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topLeftCell="A34" workbookViewId="0">
      <selection activeCell="K43" sqref="K43"/>
    </sheetView>
  </sheetViews>
  <sheetFormatPr defaultRowHeight="14.25" x14ac:dyDescent="0.2"/>
  <cols>
    <col min="1" max="1" width="9" style="41"/>
  </cols>
  <sheetData>
    <row r="1" spans="1:9" ht="18.75" x14ac:dyDescent="0.2">
      <c r="A1" s="72" t="s">
        <v>0</v>
      </c>
      <c r="B1" s="62" t="s">
        <v>2</v>
      </c>
      <c r="C1" s="62"/>
      <c r="D1" s="72" t="s">
        <v>3</v>
      </c>
      <c r="E1" s="72" t="s">
        <v>4</v>
      </c>
      <c r="F1" s="72" t="s">
        <v>5</v>
      </c>
      <c r="G1" s="72" t="s">
        <v>1</v>
      </c>
      <c r="H1" s="62" t="s">
        <v>6</v>
      </c>
      <c r="I1" s="62"/>
    </row>
    <row r="2" spans="1:9" ht="21.75" x14ac:dyDescent="0.2">
      <c r="A2" s="73"/>
      <c r="B2" s="2" t="s">
        <v>7</v>
      </c>
      <c r="C2" s="2" t="s">
        <v>8</v>
      </c>
      <c r="D2" s="73"/>
      <c r="E2" s="73"/>
      <c r="F2" s="73"/>
      <c r="G2" s="73"/>
      <c r="H2" s="2" t="s">
        <v>9</v>
      </c>
      <c r="I2" s="2" t="s">
        <v>10</v>
      </c>
    </row>
    <row r="3" spans="1:9" ht="21" x14ac:dyDescent="0.35">
      <c r="A3" s="5">
        <v>1</v>
      </c>
      <c r="B3" s="35">
        <f>'ข้อมูล KR20'!B38</f>
        <v>14</v>
      </c>
      <c r="C3" s="35">
        <f>35-B3</f>
        <v>21</v>
      </c>
      <c r="D3" s="36">
        <f>B3/35</f>
        <v>0.4</v>
      </c>
      <c r="E3" s="36">
        <f>1-D3</f>
        <v>0.6</v>
      </c>
      <c r="F3" s="36">
        <f>D3*E3</f>
        <v>0.24</v>
      </c>
      <c r="G3" s="5">
        <v>1</v>
      </c>
      <c r="H3" s="35">
        <f>'ข้อมูล KR20'!AK3</f>
        <v>30</v>
      </c>
      <c r="I3" s="35">
        <f>H3*H3</f>
        <v>900</v>
      </c>
    </row>
    <row r="4" spans="1:9" ht="21" x14ac:dyDescent="0.35">
      <c r="A4" s="5">
        <v>2</v>
      </c>
      <c r="B4" s="35">
        <f>'ข้อมูล KR20'!C38</f>
        <v>15</v>
      </c>
      <c r="C4" s="35">
        <f t="shared" ref="C4:C37" si="0">35-B4</f>
        <v>20</v>
      </c>
      <c r="D4" s="36">
        <f t="shared" ref="D4:D37" si="1">B4/35</f>
        <v>0.42857142857142855</v>
      </c>
      <c r="E4" s="36">
        <f t="shared" ref="E4:E7" si="2">1-D4</f>
        <v>0.5714285714285714</v>
      </c>
      <c r="F4" s="36">
        <f t="shared" ref="F4:F7" si="3">D4*E4</f>
        <v>0.24489795918367344</v>
      </c>
      <c r="G4" s="5">
        <v>2</v>
      </c>
      <c r="H4" s="35">
        <f>'ข้อมูล KR20'!AK4</f>
        <v>25</v>
      </c>
      <c r="I4" s="35">
        <f t="shared" ref="I4:I38" si="4">H4*H4</f>
        <v>625</v>
      </c>
    </row>
    <row r="5" spans="1:9" ht="21" x14ac:dyDescent="0.35">
      <c r="A5" s="5">
        <v>3</v>
      </c>
      <c r="B5" s="35">
        <f>'ข้อมูล KR20'!D38</f>
        <v>22</v>
      </c>
      <c r="C5" s="35">
        <f t="shared" si="0"/>
        <v>13</v>
      </c>
      <c r="D5" s="36">
        <f t="shared" si="1"/>
        <v>0.62857142857142856</v>
      </c>
      <c r="E5" s="36">
        <f t="shared" si="2"/>
        <v>0.37142857142857144</v>
      </c>
      <c r="F5" s="36">
        <f t="shared" si="3"/>
        <v>0.23346938775510204</v>
      </c>
      <c r="G5" s="5">
        <v>3</v>
      </c>
      <c r="H5" s="35">
        <f>'ข้อมูล KR20'!AK5</f>
        <v>32</v>
      </c>
      <c r="I5" s="35">
        <f t="shared" si="4"/>
        <v>1024</v>
      </c>
    </row>
    <row r="6" spans="1:9" ht="21" x14ac:dyDescent="0.35">
      <c r="A6" s="5">
        <v>4</v>
      </c>
      <c r="B6" s="35">
        <f>'ข้อมูล KR20'!E38</f>
        <v>14</v>
      </c>
      <c r="C6" s="35">
        <f t="shared" si="0"/>
        <v>21</v>
      </c>
      <c r="D6" s="36">
        <f t="shared" si="1"/>
        <v>0.4</v>
      </c>
      <c r="E6" s="36">
        <f t="shared" si="2"/>
        <v>0.6</v>
      </c>
      <c r="F6" s="36">
        <f t="shared" si="3"/>
        <v>0.24</v>
      </c>
      <c r="G6" s="5">
        <v>4</v>
      </c>
      <c r="H6" s="35">
        <f>'ข้อมูล KR20'!AK6</f>
        <v>29</v>
      </c>
      <c r="I6" s="35">
        <f t="shared" si="4"/>
        <v>841</v>
      </c>
    </row>
    <row r="7" spans="1:9" ht="21" x14ac:dyDescent="0.35">
      <c r="A7" s="5">
        <v>5</v>
      </c>
      <c r="B7" s="35">
        <f>'ข้อมูล KR20'!F38</f>
        <v>23</v>
      </c>
      <c r="C7" s="35">
        <f t="shared" si="0"/>
        <v>12</v>
      </c>
      <c r="D7" s="36">
        <f t="shared" si="1"/>
        <v>0.65714285714285714</v>
      </c>
      <c r="E7" s="36">
        <f t="shared" si="2"/>
        <v>0.34285714285714286</v>
      </c>
      <c r="F7" s="36">
        <f t="shared" si="3"/>
        <v>0.2253061224489796</v>
      </c>
      <c r="G7" s="5">
        <v>5</v>
      </c>
      <c r="H7" s="35">
        <f>'ข้อมูล KR20'!AK7</f>
        <v>25</v>
      </c>
      <c r="I7" s="35">
        <f t="shared" si="4"/>
        <v>625</v>
      </c>
    </row>
    <row r="8" spans="1:9" ht="21" x14ac:dyDescent="0.35">
      <c r="A8" s="5">
        <v>6</v>
      </c>
      <c r="B8" s="35">
        <f>'ข้อมูล KR20'!G38</f>
        <v>15</v>
      </c>
      <c r="C8" s="35">
        <f t="shared" si="0"/>
        <v>20</v>
      </c>
      <c r="D8" s="36">
        <f t="shared" si="1"/>
        <v>0.42857142857142855</v>
      </c>
      <c r="E8" s="36">
        <f>1-D8</f>
        <v>0.5714285714285714</v>
      </c>
      <c r="F8" s="36">
        <f>D8*E8</f>
        <v>0.24489795918367344</v>
      </c>
      <c r="G8" s="5">
        <v>6</v>
      </c>
      <c r="H8" s="35">
        <f>'ข้อมูล KR20'!AK8</f>
        <v>31</v>
      </c>
      <c r="I8" s="35">
        <f t="shared" si="4"/>
        <v>961</v>
      </c>
    </row>
    <row r="9" spans="1:9" ht="21" x14ac:dyDescent="0.35">
      <c r="A9" s="5">
        <v>7</v>
      </c>
      <c r="B9" s="35">
        <f>'ข้อมูล KR20'!H38</f>
        <v>21</v>
      </c>
      <c r="C9" s="35">
        <f t="shared" si="0"/>
        <v>14</v>
      </c>
      <c r="D9" s="36">
        <f t="shared" si="1"/>
        <v>0.6</v>
      </c>
      <c r="E9" s="36">
        <f t="shared" ref="E9:E12" si="5">1-D9</f>
        <v>0.4</v>
      </c>
      <c r="F9" s="36">
        <f t="shared" ref="F9:F12" si="6">D9*E9</f>
        <v>0.24</v>
      </c>
      <c r="G9" s="5">
        <v>7</v>
      </c>
      <c r="H9" s="35">
        <f>'ข้อมูล KR20'!AK9</f>
        <v>30</v>
      </c>
      <c r="I9" s="35">
        <f t="shared" si="4"/>
        <v>900</v>
      </c>
    </row>
    <row r="10" spans="1:9" ht="21" x14ac:dyDescent="0.35">
      <c r="A10" s="5">
        <v>8</v>
      </c>
      <c r="B10" s="35">
        <f>'ข้อมูล KR20'!I38</f>
        <v>20</v>
      </c>
      <c r="C10" s="35">
        <f t="shared" si="0"/>
        <v>15</v>
      </c>
      <c r="D10" s="36">
        <f t="shared" si="1"/>
        <v>0.5714285714285714</v>
      </c>
      <c r="E10" s="36">
        <f t="shared" si="5"/>
        <v>0.4285714285714286</v>
      </c>
      <c r="F10" s="36">
        <f t="shared" si="6"/>
        <v>0.24489795918367346</v>
      </c>
      <c r="G10" s="5">
        <v>8</v>
      </c>
      <c r="H10" s="35">
        <f>'ข้อมูล KR20'!AK10</f>
        <v>33</v>
      </c>
      <c r="I10" s="35">
        <f t="shared" si="4"/>
        <v>1089</v>
      </c>
    </row>
    <row r="11" spans="1:9" ht="21" x14ac:dyDescent="0.35">
      <c r="A11" s="5">
        <v>9</v>
      </c>
      <c r="B11" s="35">
        <f>'ข้อมูล KR20'!J38</f>
        <v>19</v>
      </c>
      <c r="C11" s="35">
        <f t="shared" si="0"/>
        <v>16</v>
      </c>
      <c r="D11" s="36">
        <f t="shared" si="1"/>
        <v>0.54285714285714282</v>
      </c>
      <c r="E11" s="36">
        <f t="shared" si="5"/>
        <v>0.45714285714285718</v>
      </c>
      <c r="F11" s="36">
        <f t="shared" si="6"/>
        <v>0.24816326530612245</v>
      </c>
      <c r="G11" s="5">
        <v>9</v>
      </c>
      <c r="H11" s="35">
        <f>'ข้อมูล KR20'!AK11</f>
        <v>26</v>
      </c>
      <c r="I11" s="35">
        <f t="shared" si="4"/>
        <v>676</v>
      </c>
    </row>
    <row r="12" spans="1:9" ht="21" x14ac:dyDescent="0.35">
      <c r="A12" s="5">
        <v>10</v>
      </c>
      <c r="B12" s="35">
        <f>'ข้อมูล KR20'!K38</f>
        <v>19</v>
      </c>
      <c r="C12" s="35">
        <f t="shared" si="0"/>
        <v>16</v>
      </c>
      <c r="D12" s="36">
        <f t="shared" si="1"/>
        <v>0.54285714285714282</v>
      </c>
      <c r="E12" s="36">
        <f t="shared" si="5"/>
        <v>0.45714285714285718</v>
      </c>
      <c r="F12" s="36">
        <f t="shared" si="6"/>
        <v>0.24816326530612245</v>
      </c>
      <c r="G12" s="5">
        <v>10</v>
      </c>
      <c r="H12" s="35">
        <f>'ข้อมูล KR20'!AK12</f>
        <v>26</v>
      </c>
      <c r="I12" s="35">
        <f t="shared" si="4"/>
        <v>676</v>
      </c>
    </row>
    <row r="13" spans="1:9" ht="21" x14ac:dyDescent="0.35">
      <c r="A13" s="5">
        <v>11</v>
      </c>
      <c r="B13" s="35">
        <f>'ข้อมูล KR20'!L38</f>
        <v>21</v>
      </c>
      <c r="C13" s="35">
        <f t="shared" si="0"/>
        <v>14</v>
      </c>
      <c r="D13" s="36">
        <f t="shared" si="1"/>
        <v>0.6</v>
      </c>
      <c r="E13" s="36">
        <f>1-D13</f>
        <v>0.4</v>
      </c>
      <c r="F13" s="36">
        <f>D13*E13</f>
        <v>0.24</v>
      </c>
      <c r="G13" s="5">
        <v>11</v>
      </c>
      <c r="H13" s="35">
        <f>'ข้อมูล KR20'!AK13</f>
        <v>27</v>
      </c>
      <c r="I13" s="35">
        <f t="shared" si="4"/>
        <v>729</v>
      </c>
    </row>
    <row r="14" spans="1:9" ht="21" x14ac:dyDescent="0.35">
      <c r="A14" s="5">
        <v>12</v>
      </c>
      <c r="B14" s="35">
        <f>'ข้อมูล KR20'!M38</f>
        <v>19</v>
      </c>
      <c r="C14" s="35">
        <f t="shared" si="0"/>
        <v>16</v>
      </c>
      <c r="D14" s="36">
        <f t="shared" si="1"/>
        <v>0.54285714285714282</v>
      </c>
      <c r="E14" s="36">
        <f t="shared" ref="E14:E17" si="7">1-D14</f>
        <v>0.45714285714285718</v>
      </c>
      <c r="F14" s="36">
        <f t="shared" ref="F14:F17" si="8">D14*E14</f>
        <v>0.24816326530612245</v>
      </c>
      <c r="G14" s="5">
        <v>12</v>
      </c>
      <c r="H14" s="35">
        <f>'ข้อมูล KR20'!AK14</f>
        <v>27</v>
      </c>
      <c r="I14" s="35">
        <f t="shared" si="4"/>
        <v>729</v>
      </c>
    </row>
    <row r="15" spans="1:9" ht="21" x14ac:dyDescent="0.35">
      <c r="A15" s="5">
        <v>13</v>
      </c>
      <c r="B15" s="35">
        <f>'ข้อมูล KR20'!N38</f>
        <v>20</v>
      </c>
      <c r="C15" s="35">
        <f t="shared" si="0"/>
        <v>15</v>
      </c>
      <c r="D15" s="36">
        <f t="shared" si="1"/>
        <v>0.5714285714285714</v>
      </c>
      <c r="E15" s="36">
        <f t="shared" si="7"/>
        <v>0.4285714285714286</v>
      </c>
      <c r="F15" s="36">
        <f t="shared" si="8"/>
        <v>0.24489795918367346</v>
      </c>
      <c r="G15" s="5">
        <v>13</v>
      </c>
      <c r="H15" s="35">
        <f>'ข้อมูล KR20'!AK15</f>
        <v>28</v>
      </c>
      <c r="I15" s="35">
        <f t="shared" si="4"/>
        <v>784</v>
      </c>
    </row>
    <row r="16" spans="1:9" ht="21" x14ac:dyDescent="0.35">
      <c r="A16" s="5">
        <v>14</v>
      </c>
      <c r="B16" s="35">
        <f>'ข้อมูล KR20'!O38</f>
        <v>18</v>
      </c>
      <c r="C16" s="35">
        <f t="shared" si="0"/>
        <v>17</v>
      </c>
      <c r="D16" s="36">
        <f t="shared" si="1"/>
        <v>0.51428571428571423</v>
      </c>
      <c r="E16" s="36">
        <f t="shared" si="7"/>
        <v>0.48571428571428577</v>
      </c>
      <c r="F16" s="36">
        <f t="shared" si="8"/>
        <v>0.24979591836734694</v>
      </c>
      <c r="G16" s="5">
        <v>14</v>
      </c>
      <c r="H16" s="35">
        <f>'ข้อมูล KR20'!AK16</f>
        <v>30</v>
      </c>
      <c r="I16" s="35">
        <f t="shared" si="4"/>
        <v>900</v>
      </c>
    </row>
    <row r="17" spans="1:9" ht="21" x14ac:dyDescent="0.35">
      <c r="A17" s="5">
        <v>15</v>
      </c>
      <c r="B17" s="35">
        <f>'ข้อมูล KR20'!P38</f>
        <v>21</v>
      </c>
      <c r="C17" s="35">
        <f t="shared" si="0"/>
        <v>14</v>
      </c>
      <c r="D17" s="36">
        <f t="shared" si="1"/>
        <v>0.6</v>
      </c>
      <c r="E17" s="36">
        <f t="shared" si="7"/>
        <v>0.4</v>
      </c>
      <c r="F17" s="36">
        <f t="shared" si="8"/>
        <v>0.24</v>
      </c>
      <c r="G17" s="5">
        <v>15</v>
      </c>
      <c r="H17" s="35">
        <f>'ข้อมูล KR20'!AK17</f>
        <v>20</v>
      </c>
      <c r="I17" s="35">
        <f t="shared" si="4"/>
        <v>400</v>
      </c>
    </row>
    <row r="18" spans="1:9" ht="21" x14ac:dyDescent="0.35">
      <c r="A18" s="5">
        <v>16</v>
      </c>
      <c r="B18" s="35">
        <f>'ข้อมูล KR20'!Q38</f>
        <v>24</v>
      </c>
      <c r="C18" s="35">
        <f t="shared" si="0"/>
        <v>11</v>
      </c>
      <c r="D18" s="36">
        <f t="shared" si="1"/>
        <v>0.68571428571428572</v>
      </c>
      <c r="E18" s="36">
        <f>1-D18</f>
        <v>0.31428571428571428</v>
      </c>
      <c r="F18" s="36">
        <f>D18*E18</f>
        <v>0.21551020408163266</v>
      </c>
      <c r="G18" s="5">
        <v>16</v>
      </c>
      <c r="H18" s="35">
        <f>'ข้อมูล KR20'!AK18</f>
        <v>23</v>
      </c>
      <c r="I18" s="35">
        <f t="shared" si="4"/>
        <v>529</v>
      </c>
    </row>
    <row r="19" spans="1:9" ht="21" x14ac:dyDescent="0.35">
      <c r="A19" s="5">
        <v>17</v>
      </c>
      <c r="B19" s="35">
        <f>'ข้อมูล KR20'!R38</f>
        <v>16</v>
      </c>
      <c r="C19" s="35">
        <f t="shared" si="0"/>
        <v>19</v>
      </c>
      <c r="D19" s="36">
        <f t="shared" si="1"/>
        <v>0.45714285714285713</v>
      </c>
      <c r="E19" s="36">
        <f t="shared" ref="E19:E22" si="9">1-D19</f>
        <v>0.54285714285714293</v>
      </c>
      <c r="F19" s="36">
        <f t="shared" ref="F19:F22" si="10">D19*E19</f>
        <v>0.24816326530612248</v>
      </c>
      <c r="G19" s="5">
        <v>17</v>
      </c>
      <c r="H19" s="35">
        <f>'ข้อมูล KR20'!AK19</f>
        <v>11</v>
      </c>
      <c r="I19" s="35">
        <f t="shared" si="4"/>
        <v>121</v>
      </c>
    </row>
    <row r="20" spans="1:9" ht="21" x14ac:dyDescent="0.35">
      <c r="A20" s="5">
        <v>18</v>
      </c>
      <c r="B20" s="35">
        <f>'ข้อมูล KR20'!S38</f>
        <v>26</v>
      </c>
      <c r="C20" s="35">
        <f t="shared" si="0"/>
        <v>9</v>
      </c>
      <c r="D20" s="36">
        <f t="shared" si="1"/>
        <v>0.74285714285714288</v>
      </c>
      <c r="E20" s="36">
        <f t="shared" si="9"/>
        <v>0.25714285714285712</v>
      </c>
      <c r="F20" s="36">
        <f t="shared" si="10"/>
        <v>0.19102040816326529</v>
      </c>
      <c r="G20" s="5">
        <v>18</v>
      </c>
      <c r="H20" s="35">
        <f>'ข้อมูล KR20'!AK20</f>
        <v>14</v>
      </c>
      <c r="I20" s="35">
        <f t="shared" si="4"/>
        <v>196</v>
      </c>
    </row>
    <row r="21" spans="1:9" ht="21" x14ac:dyDescent="0.35">
      <c r="A21" s="5">
        <v>19</v>
      </c>
      <c r="B21" s="35">
        <f>'ข้อมูล KR20'!T38</f>
        <v>17</v>
      </c>
      <c r="C21" s="35">
        <f t="shared" si="0"/>
        <v>18</v>
      </c>
      <c r="D21" s="36">
        <f t="shared" si="1"/>
        <v>0.48571428571428571</v>
      </c>
      <c r="E21" s="36">
        <f t="shared" si="9"/>
        <v>0.51428571428571423</v>
      </c>
      <c r="F21" s="36">
        <f t="shared" si="10"/>
        <v>0.24979591836734691</v>
      </c>
      <c r="G21" s="5">
        <v>19</v>
      </c>
      <c r="H21" s="35">
        <f>'ข้อมูล KR20'!AK21</f>
        <v>13</v>
      </c>
      <c r="I21" s="35">
        <f t="shared" si="4"/>
        <v>169</v>
      </c>
    </row>
    <row r="22" spans="1:9" ht="21" x14ac:dyDescent="0.35">
      <c r="A22" s="5">
        <v>20</v>
      </c>
      <c r="B22" s="35">
        <f>'ข้อมูล KR20'!U38</f>
        <v>18</v>
      </c>
      <c r="C22" s="35">
        <f t="shared" si="0"/>
        <v>17</v>
      </c>
      <c r="D22" s="36">
        <f t="shared" si="1"/>
        <v>0.51428571428571423</v>
      </c>
      <c r="E22" s="36">
        <f t="shared" si="9"/>
        <v>0.48571428571428577</v>
      </c>
      <c r="F22" s="36">
        <f t="shared" si="10"/>
        <v>0.24979591836734694</v>
      </c>
      <c r="G22" s="5">
        <v>20</v>
      </c>
      <c r="H22" s="35">
        <f>'ข้อมูล KR20'!AK22</f>
        <v>10</v>
      </c>
      <c r="I22" s="35">
        <f t="shared" si="4"/>
        <v>100</v>
      </c>
    </row>
    <row r="23" spans="1:9" ht="21" x14ac:dyDescent="0.35">
      <c r="A23" s="5">
        <v>21</v>
      </c>
      <c r="B23" s="35">
        <f>'ข้อมูล KR20'!V38</f>
        <v>18</v>
      </c>
      <c r="C23" s="35">
        <f t="shared" si="0"/>
        <v>17</v>
      </c>
      <c r="D23" s="36">
        <f t="shared" si="1"/>
        <v>0.51428571428571423</v>
      </c>
      <c r="E23" s="36">
        <f>1-D23</f>
        <v>0.48571428571428577</v>
      </c>
      <c r="F23" s="36">
        <f>D23*E23</f>
        <v>0.24979591836734694</v>
      </c>
      <c r="G23" s="5">
        <v>21</v>
      </c>
      <c r="H23" s="35">
        <f>'ข้อมูล KR20'!AK23</f>
        <v>15</v>
      </c>
      <c r="I23" s="35">
        <f t="shared" si="4"/>
        <v>225</v>
      </c>
    </row>
    <row r="24" spans="1:9" ht="21" x14ac:dyDescent="0.35">
      <c r="A24" s="5">
        <v>22</v>
      </c>
      <c r="B24" s="35">
        <f>'ข้อมูล KR20'!W38</f>
        <v>19</v>
      </c>
      <c r="C24" s="35">
        <f t="shared" si="0"/>
        <v>16</v>
      </c>
      <c r="D24" s="36">
        <f t="shared" si="1"/>
        <v>0.54285714285714282</v>
      </c>
      <c r="E24" s="36">
        <f t="shared" ref="E24:E27" si="11">1-D24</f>
        <v>0.45714285714285718</v>
      </c>
      <c r="F24" s="36">
        <f t="shared" ref="F24:F27" si="12">D24*E24</f>
        <v>0.24816326530612245</v>
      </c>
      <c r="G24" s="5">
        <v>22</v>
      </c>
      <c r="H24" s="35">
        <f>'ข้อมูล KR20'!AK24</f>
        <v>6</v>
      </c>
      <c r="I24" s="35">
        <f t="shared" si="4"/>
        <v>36</v>
      </c>
    </row>
    <row r="25" spans="1:9" ht="21" x14ac:dyDescent="0.35">
      <c r="A25" s="5">
        <v>23</v>
      </c>
      <c r="B25" s="35">
        <f>'ข้อมูล KR20'!X38</f>
        <v>16</v>
      </c>
      <c r="C25" s="35">
        <f t="shared" si="0"/>
        <v>19</v>
      </c>
      <c r="D25" s="36">
        <f t="shared" si="1"/>
        <v>0.45714285714285713</v>
      </c>
      <c r="E25" s="36">
        <f t="shared" si="11"/>
        <v>0.54285714285714293</v>
      </c>
      <c r="F25" s="36">
        <f t="shared" si="12"/>
        <v>0.24816326530612248</v>
      </c>
      <c r="G25" s="5">
        <v>23</v>
      </c>
      <c r="H25" s="35">
        <f>'ข้อมูล KR20'!AK25</f>
        <v>12</v>
      </c>
      <c r="I25" s="35">
        <f t="shared" si="4"/>
        <v>144</v>
      </c>
    </row>
    <row r="26" spans="1:9" ht="21" x14ac:dyDescent="0.35">
      <c r="A26" s="5">
        <v>24</v>
      </c>
      <c r="B26" s="35">
        <f>'ข้อมูล KR20'!Y38</f>
        <v>25</v>
      </c>
      <c r="C26" s="35">
        <f t="shared" si="0"/>
        <v>10</v>
      </c>
      <c r="D26" s="36">
        <f t="shared" si="1"/>
        <v>0.7142857142857143</v>
      </c>
      <c r="E26" s="36">
        <f t="shared" si="11"/>
        <v>0.2857142857142857</v>
      </c>
      <c r="F26" s="36">
        <f t="shared" si="12"/>
        <v>0.20408163265306123</v>
      </c>
      <c r="G26" s="5">
        <v>24</v>
      </c>
      <c r="H26" s="35">
        <f>'ข้อมูล KR20'!AK26</f>
        <v>15</v>
      </c>
      <c r="I26" s="35">
        <f t="shared" si="4"/>
        <v>225</v>
      </c>
    </row>
    <row r="27" spans="1:9" ht="21" x14ac:dyDescent="0.35">
      <c r="A27" s="5">
        <v>25</v>
      </c>
      <c r="B27" s="35">
        <f>'ข้อมูล KR20'!Z38</f>
        <v>19</v>
      </c>
      <c r="C27" s="35">
        <f t="shared" si="0"/>
        <v>16</v>
      </c>
      <c r="D27" s="36">
        <f t="shared" si="1"/>
        <v>0.54285714285714282</v>
      </c>
      <c r="E27" s="36">
        <f t="shared" si="11"/>
        <v>0.45714285714285718</v>
      </c>
      <c r="F27" s="36">
        <f t="shared" si="12"/>
        <v>0.24816326530612245</v>
      </c>
      <c r="G27" s="5">
        <v>25</v>
      </c>
      <c r="H27" s="35">
        <f>'ข้อมูล KR20'!AK27</f>
        <v>11</v>
      </c>
      <c r="I27" s="35">
        <f t="shared" si="4"/>
        <v>121</v>
      </c>
    </row>
    <row r="28" spans="1:9" ht="21" x14ac:dyDescent="0.35">
      <c r="A28" s="5">
        <v>26</v>
      </c>
      <c r="B28" s="35">
        <f>'ข้อมูล KR20'!AA38</f>
        <v>21</v>
      </c>
      <c r="C28" s="35">
        <f t="shared" si="0"/>
        <v>14</v>
      </c>
      <c r="D28" s="36">
        <f t="shared" si="1"/>
        <v>0.6</v>
      </c>
      <c r="E28" s="36">
        <f>1-D28</f>
        <v>0.4</v>
      </c>
      <c r="F28" s="36">
        <f>D28*E28</f>
        <v>0.24</v>
      </c>
      <c r="G28" s="5">
        <v>26</v>
      </c>
      <c r="H28" s="35">
        <f>'ข้อมูล KR20'!AK28</f>
        <v>9</v>
      </c>
      <c r="I28" s="35">
        <f t="shared" si="4"/>
        <v>81</v>
      </c>
    </row>
    <row r="29" spans="1:9" ht="21" x14ac:dyDescent="0.35">
      <c r="A29" s="5">
        <v>27</v>
      </c>
      <c r="B29" s="35">
        <f>'ข้อมูล KR20'!AB38</f>
        <v>14</v>
      </c>
      <c r="C29" s="35">
        <f t="shared" si="0"/>
        <v>21</v>
      </c>
      <c r="D29" s="36">
        <f t="shared" si="1"/>
        <v>0.4</v>
      </c>
      <c r="E29" s="36">
        <f t="shared" ref="E29:E32" si="13">1-D29</f>
        <v>0.6</v>
      </c>
      <c r="F29" s="36">
        <f t="shared" ref="F29:F32" si="14">D29*E29</f>
        <v>0.24</v>
      </c>
      <c r="G29" s="5">
        <v>27</v>
      </c>
      <c r="H29" s="35">
        <f>'ข้อมูล KR20'!AK29</f>
        <v>16</v>
      </c>
      <c r="I29" s="35">
        <f t="shared" si="4"/>
        <v>256</v>
      </c>
    </row>
    <row r="30" spans="1:9" ht="21" x14ac:dyDescent="0.35">
      <c r="A30" s="5">
        <v>28</v>
      </c>
      <c r="B30" s="35">
        <f>'ข้อมูล KR20'!AC38</f>
        <v>23</v>
      </c>
      <c r="C30" s="35">
        <f t="shared" si="0"/>
        <v>12</v>
      </c>
      <c r="D30" s="36">
        <f t="shared" si="1"/>
        <v>0.65714285714285714</v>
      </c>
      <c r="E30" s="36">
        <f t="shared" si="13"/>
        <v>0.34285714285714286</v>
      </c>
      <c r="F30" s="36">
        <f t="shared" si="14"/>
        <v>0.2253061224489796</v>
      </c>
      <c r="G30" s="5">
        <v>28</v>
      </c>
      <c r="H30" s="35">
        <f>'ข้อมูล KR20'!AK30</f>
        <v>11</v>
      </c>
      <c r="I30" s="35">
        <f t="shared" si="4"/>
        <v>121</v>
      </c>
    </row>
    <row r="31" spans="1:9" ht="21" x14ac:dyDescent="0.35">
      <c r="A31" s="5">
        <v>29</v>
      </c>
      <c r="B31" s="35">
        <f>'ข้อมูล KR20'!AD38</f>
        <v>15</v>
      </c>
      <c r="C31" s="35">
        <f t="shared" si="0"/>
        <v>20</v>
      </c>
      <c r="D31" s="36">
        <f t="shared" si="1"/>
        <v>0.42857142857142855</v>
      </c>
      <c r="E31" s="36">
        <f t="shared" si="13"/>
        <v>0.5714285714285714</v>
      </c>
      <c r="F31" s="36">
        <f t="shared" si="14"/>
        <v>0.24489795918367344</v>
      </c>
      <c r="G31" s="5">
        <v>29</v>
      </c>
      <c r="H31" s="35">
        <f>'ข้อมูล KR20'!AK31</f>
        <v>13</v>
      </c>
      <c r="I31" s="35">
        <f t="shared" si="4"/>
        <v>169</v>
      </c>
    </row>
    <row r="32" spans="1:9" ht="21" x14ac:dyDescent="0.35">
      <c r="A32" s="5">
        <v>30</v>
      </c>
      <c r="B32" s="35">
        <f>'ข้อมูล KR20'!AE38</f>
        <v>21</v>
      </c>
      <c r="C32" s="35">
        <f t="shared" si="0"/>
        <v>14</v>
      </c>
      <c r="D32" s="36">
        <f t="shared" si="1"/>
        <v>0.6</v>
      </c>
      <c r="E32" s="36">
        <f t="shared" si="13"/>
        <v>0.4</v>
      </c>
      <c r="F32" s="36">
        <f t="shared" si="14"/>
        <v>0.24</v>
      </c>
      <c r="G32" s="5">
        <v>30</v>
      </c>
      <c r="H32" s="35">
        <f>'ข้อมูล KR20'!AK32</f>
        <v>10</v>
      </c>
      <c r="I32" s="35">
        <f t="shared" si="4"/>
        <v>100</v>
      </c>
    </row>
    <row r="33" spans="1:9" ht="21" x14ac:dyDescent="0.35">
      <c r="A33" s="5">
        <v>31</v>
      </c>
      <c r="B33" s="4">
        <f>'ข้อมูล KR20'!AF38</f>
        <v>21</v>
      </c>
      <c r="C33" s="35">
        <f t="shared" si="0"/>
        <v>14</v>
      </c>
      <c r="D33" s="36">
        <f t="shared" si="1"/>
        <v>0.6</v>
      </c>
      <c r="E33" s="36">
        <f>1-D33</f>
        <v>0.4</v>
      </c>
      <c r="F33" s="36">
        <f>D33*E33</f>
        <v>0.24</v>
      </c>
      <c r="G33" s="5">
        <v>31</v>
      </c>
      <c r="H33" s="35">
        <f>'ข้อมูล KR20'!AK33</f>
        <v>9</v>
      </c>
      <c r="I33" s="35">
        <f t="shared" si="4"/>
        <v>81</v>
      </c>
    </row>
    <row r="34" spans="1:9" ht="21" x14ac:dyDescent="0.35">
      <c r="A34" s="5">
        <v>32</v>
      </c>
      <c r="B34" s="4">
        <f>'ข้อมูล KR20'!AG38</f>
        <v>14</v>
      </c>
      <c r="C34" s="35">
        <f t="shared" si="0"/>
        <v>21</v>
      </c>
      <c r="D34" s="36">
        <f t="shared" si="1"/>
        <v>0.4</v>
      </c>
      <c r="E34" s="36">
        <f t="shared" ref="E34:E37" si="15">1-D34</f>
        <v>0.6</v>
      </c>
      <c r="F34" s="36">
        <f t="shared" ref="F34:F37" si="16">D34*E34</f>
        <v>0.24</v>
      </c>
      <c r="G34" s="5">
        <v>32</v>
      </c>
      <c r="H34" s="35">
        <f>'ข้อมูล KR20'!AK34</f>
        <v>16</v>
      </c>
      <c r="I34" s="35">
        <f t="shared" si="4"/>
        <v>256</v>
      </c>
    </row>
    <row r="35" spans="1:9" ht="21" x14ac:dyDescent="0.35">
      <c r="A35" s="5">
        <v>33</v>
      </c>
      <c r="B35" s="4">
        <f>'ข้อมูล KR20'!AH38</f>
        <v>23</v>
      </c>
      <c r="C35" s="35">
        <f t="shared" si="0"/>
        <v>12</v>
      </c>
      <c r="D35" s="36">
        <f t="shared" si="1"/>
        <v>0.65714285714285714</v>
      </c>
      <c r="E35" s="36">
        <f t="shared" si="15"/>
        <v>0.34285714285714286</v>
      </c>
      <c r="F35" s="36">
        <f t="shared" si="16"/>
        <v>0.2253061224489796</v>
      </c>
      <c r="G35" s="5">
        <v>33</v>
      </c>
      <c r="H35" s="35">
        <f>'ข้อมูล KR20'!AK35</f>
        <v>11</v>
      </c>
      <c r="I35" s="35">
        <f t="shared" si="4"/>
        <v>121</v>
      </c>
    </row>
    <row r="36" spans="1:9" ht="21" x14ac:dyDescent="0.35">
      <c r="A36" s="5">
        <v>34</v>
      </c>
      <c r="B36" s="4">
        <f>'ข้อมูล KR20'!AI38</f>
        <v>15</v>
      </c>
      <c r="C36" s="35">
        <f t="shared" si="0"/>
        <v>20</v>
      </c>
      <c r="D36" s="36">
        <f t="shared" si="1"/>
        <v>0.42857142857142855</v>
      </c>
      <c r="E36" s="36">
        <f t="shared" si="15"/>
        <v>0.5714285714285714</v>
      </c>
      <c r="F36" s="36">
        <f t="shared" si="16"/>
        <v>0.24489795918367344</v>
      </c>
      <c r="G36" s="5">
        <v>34</v>
      </c>
      <c r="H36" s="35">
        <f>'ข้อมูล KR20'!AK36</f>
        <v>13</v>
      </c>
      <c r="I36" s="35">
        <f t="shared" si="4"/>
        <v>169</v>
      </c>
    </row>
    <row r="37" spans="1:9" ht="21" x14ac:dyDescent="0.35">
      <c r="A37" s="5">
        <v>35</v>
      </c>
      <c r="B37" s="4">
        <f>'ข้อมูล KR20'!AJ38</f>
        <v>21</v>
      </c>
      <c r="C37" s="35">
        <f t="shared" si="0"/>
        <v>14</v>
      </c>
      <c r="D37" s="36">
        <f t="shared" si="1"/>
        <v>0.6</v>
      </c>
      <c r="E37" s="36">
        <f t="shared" si="15"/>
        <v>0.4</v>
      </c>
      <c r="F37" s="36">
        <f t="shared" si="16"/>
        <v>0.24</v>
      </c>
      <c r="G37" s="5">
        <v>35</v>
      </c>
      <c r="H37" s="35">
        <f>'ข้อมูล KR20'!AK37</f>
        <v>10</v>
      </c>
      <c r="I37" s="35">
        <f t="shared" si="4"/>
        <v>100</v>
      </c>
    </row>
    <row r="38" spans="1:9" ht="21.75" x14ac:dyDescent="0.35">
      <c r="A38" s="56"/>
      <c r="B38" s="57"/>
      <c r="C38" s="57"/>
      <c r="D38" s="57"/>
      <c r="E38" s="57"/>
      <c r="F38" s="58"/>
      <c r="G38" s="7" t="s">
        <v>14</v>
      </c>
      <c r="H38" s="5">
        <f>SUM(H3:H37)</f>
        <v>667</v>
      </c>
      <c r="I38" s="5">
        <f t="shared" si="4"/>
        <v>444889</v>
      </c>
    </row>
    <row r="39" spans="1:9" ht="21.75" x14ac:dyDescent="0.35">
      <c r="A39" s="63" t="s">
        <v>15</v>
      </c>
      <c r="B39" s="64"/>
      <c r="C39" s="64"/>
      <c r="D39" s="64"/>
      <c r="E39" s="65"/>
      <c r="F39" s="39">
        <f>SUM(F3:F37)</f>
        <v>8.3657142857142883</v>
      </c>
      <c r="G39" s="1"/>
      <c r="H39" s="1"/>
      <c r="I39" s="1"/>
    </row>
    <row r="40" spans="1:9" ht="24" x14ac:dyDescent="0.35">
      <c r="A40" s="59"/>
      <c r="B40" s="60"/>
      <c r="C40" s="60"/>
      <c r="D40" s="60"/>
      <c r="E40" s="60"/>
      <c r="F40" s="61"/>
      <c r="G40" s="15" t="s">
        <v>16</v>
      </c>
      <c r="H40" s="5">
        <f>VARPA(H3:H37)</f>
        <v>70.511020408163262</v>
      </c>
      <c r="I40" s="1"/>
    </row>
    <row r="41" spans="1:9" ht="21" customHeight="1" x14ac:dyDescent="0.2">
      <c r="A41" s="66" t="s">
        <v>13</v>
      </c>
      <c r="B41" s="67"/>
      <c r="C41" s="67"/>
      <c r="D41" s="67"/>
      <c r="E41" s="67"/>
      <c r="F41" s="67"/>
      <c r="G41" s="67"/>
      <c r="H41" s="67"/>
      <c r="I41" s="68"/>
    </row>
    <row r="42" spans="1:9" ht="21" customHeight="1" x14ac:dyDescent="0.2">
      <c r="A42" s="69"/>
      <c r="B42" s="70"/>
      <c r="C42" s="70"/>
      <c r="D42" s="70"/>
      <c r="E42" s="70"/>
      <c r="F42" s="70"/>
      <c r="G42" s="70"/>
      <c r="H42" s="70"/>
      <c r="I42" s="71"/>
    </row>
    <row r="43" spans="1:9" x14ac:dyDescent="0.2">
      <c r="A43" s="55">
        <f>G37/(G37-1)*(1-(F39/H40))</f>
        <v>0.90727816550348939</v>
      </c>
      <c r="B43" s="55"/>
      <c r="C43" s="55"/>
      <c r="D43" s="55"/>
      <c r="E43" s="55"/>
      <c r="F43" s="55"/>
      <c r="G43" s="55"/>
      <c r="H43" s="55"/>
      <c r="I43" s="55"/>
    </row>
    <row r="44" spans="1:9" x14ac:dyDescent="0.2">
      <c r="A44" s="55"/>
      <c r="B44" s="55"/>
      <c r="C44" s="55"/>
      <c r="D44" s="55"/>
      <c r="E44" s="55"/>
      <c r="F44" s="55"/>
      <c r="G44" s="55"/>
      <c r="H44" s="55"/>
      <c r="I44" s="55"/>
    </row>
  </sheetData>
  <mergeCells count="12">
    <mergeCell ref="A43:I44"/>
    <mergeCell ref="A38:F38"/>
    <mergeCell ref="A40:F40"/>
    <mergeCell ref="H1:I1"/>
    <mergeCell ref="A39:E39"/>
    <mergeCell ref="A41:I42"/>
    <mergeCell ref="A1:A2"/>
    <mergeCell ref="B1:C1"/>
    <mergeCell ref="D1:D2"/>
    <mergeCell ref="E1:E2"/>
    <mergeCell ref="F1:F2"/>
    <mergeCell ref="G1:G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opLeftCell="A22" zoomScale="70" zoomScaleNormal="70" workbookViewId="0">
      <selection activeCell="M47" sqref="M47"/>
    </sheetView>
  </sheetViews>
  <sheetFormatPr defaultRowHeight="14.25" x14ac:dyDescent="0.2"/>
  <cols>
    <col min="1" max="1" width="9" style="41"/>
    <col min="2" max="11" width="4.625" customWidth="1"/>
  </cols>
  <sheetData>
    <row r="1" spans="1:13" ht="15.75" customHeight="1" x14ac:dyDescent="0.2">
      <c r="A1" s="74" t="s">
        <v>1</v>
      </c>
      <c r="B1" s="52" t="s">
        <v>0</v>
      </c>
      <c r="C1" s="53"/>
      <c r="D1" s="53"/>
      <c r="E1" s="53"/>
      <c r="F1" s="53"/>
      <c r="G1" s="53"/>
      <c r="H1" s="53"/>
      <c r="I1" s="53"/>
      <c r="J1" s="53"/>
      <c r="K1" s="53"/>
      <c r="L1" s="76" t="s">
        <v>9</v>
      </c>
      <c r="M1" s="76" t="s">
        <v>12</v>
      </c>
    </row>
    <row r="2" spans="1:13" ht="16.5" customHeight="1" x14ac:dyDescent="0.2">
      <c r="A2" s="75"/>
      <c r="B2" s="8">
        <v>1</v>
      </c>
      <c r="C2" s="8">
        <v>2</v>
      </c>
      <c r="D2" s="8">
        <v>3</v>
      </c>
      <c r="E2" s="8">
        <v>4</v>
      </c>
      <c r="F2" s="8">
        <v>5</v>
      </c>
      <c r="G2" s="34">
        <v>6</v>
      </c>
      <c r="H2" s="34">
        <v>7</v>
      </c>
      <c r="I2" s="34">
        <v>8</v>
      </c>
      <c r="J2" s="34">
        <v>9</v>
      </c>
      <c r="K2" s="34">
        <v>10</v>
      </c>
      <c r="L2" s="76"/>
      <c r="M2" s="76"/>
    </row>
    <row r="3" spans="1:13" ht="21" x14ac:dyDescent="0.35">
      <c r="A3" s="42">
        <v>1</v>
      </c>
      <c r="B3" s="40">
        <v>3</v>
      </c>
      <c r="C3" s="40">
        <v>4</v>
      </c>
      <c r="D3" s="40">
        <v>4</v>
      </c>
      <c r="E3" s="40">
        <v>4</v>
      </c>
      <c r="F3" s="40">
        <v>4</v>
      </c>
      <c r="G3" s="40">
        <v>4</v>
      </c>
      <c r="H3" s="40">
        <v>4</v>
      </c>
      <c r="I3" s="40">
        <v>5</v>
      </c>
      <c r="J3" s="40">
        <v>4</v>
      </c>
      <c r="K3" s="40">
        <v>4</v>
      </c>
      <c r="L3" s="13">
        <f>SUM(B3:K3)</f>
        <v>40</v>
      </c>
      <c r="M3" s="13">
        <f>L3*L3</f>
        <v>1600</v>
      </c>
    </row>
    <row r="4" spans="1:13" ht="21" x14ac:dyDescent="0.35">
      <c r="A4" s="42">
        <v>2</v>
      </c>
      <c r="B4" s="40">
        <v>4</v>
      </c>
      <c r="C4" s="40">
        <v>4</v>
      </c>
      <c r="D4" s="40">
        <v>5</v>
      </c>
      <c r="E4" s="40">
        <v>5</v>
      </c>
      <c r="F4" s="40">
        <v>4</v>
      </c>
      <c r="G4" s="40">
        <v>5</v>
      </c>
      <c r="H4" s="40">
        <v>4</v>
      </c>
      <c r="I4" s="40">
        <v>5</v>
      </c>
      <c r="J4" s="40">
        <v>4</v>
      </c>
      <c r="K4" s="40">
        <v>4</v>
      </c>
      <c r="L4" s="13">
        <f>SUM(B4:K4)</f>
        <v>44</v>
      </c>
      <c r="M4" s="13">
        <f t="shared" ref="M4:M32" si="0">L4*L4</f>
        <v>1936</v>
      </c>
    </row>
    <row r="5" spans="1:13" ht="21" x14ac:dyDescent="0.35">
      <c r="A5" s="42">
        <v>3</v>
      </c>
      <c r="B5" s="40">
        <v>5</v>
      </c>
      <c r="C5" s="40">
        <v>5</v>
      </c>
      <c r="D5" s="40">
        <v>5</v>
      </c>
      <c r="E5" s="40">
        <v>4</v>
      </c>
      <c r="F5" s="40">
        <v>5</v>
      </c>
      <c r="G5" s="40">
        <v>5</v>
      </c>
      <c r="H5" s="40">
        <v>4</v>
      </c>
      <c r="I5" s="40">
        <v>5</v>
      </c>
      <c r="J5" s="40">
        <v>5</v>
      </c>
      <c r="K5" s="40">
        <v>4</v>
      </c>
      <c r="L5" s="13">
        <f>SUM(B5:K5)</f>
        <v>47</v>
      </c>
      <c r="M5" s="13">
        <f t="shared" si="0"/>
        <v>2209</v>
      </c>
    </row>
    <row r="6" spans="1:13" ht="21" x14ac:dyDescent="0.35">
      <c r="A6" s="42">
        <v>4</v>
      </c>
      <c r="B6" s="40">
        <v>2</v>
      </c>
      <c r="C6" s="40">
        <v>3</v>
      </c>
      <c r="D6" s="40">
        <v>4</v>
      </c>
      <c r="E6" s="40">
        <v>3</v>
      </c>
      <c r="F6" s="40">
        <v>4</v>
      </c>
      <c r="G6" s="40">
        <v>3</v>
      </c>
      <c r="H6" s="40">
        <v>4</v>
      </c>
      <c r="I6" s="40">
        <v>4</v>
      </c>
      <c r="J6" s="40">
        <v>4</v>
      </c>
      <c r="K6" s="40">
        <v>4</v>
      </c>
      <c r="L6" s="13">
        <f>SUM(B6:K6)</f>
        <v>35</v>
      </c>
      <c r="M6" s="13">
        <f t="shared" si="0"/>
        <v>1225</v>
      </c>
    </row>
    <row r="7" spans="1:13" ht="21" x14ac:dyDescent="0.35">
      <c r="A7" s="42">
        <v>5</v>
      </c>
      <c r="B7" s="40">
        <v>3</v>
      </c>
      <c r="C7" s="40">
        <v>5</v>
      </c>
      <c r="D7" s="40">
        <v>5</v>
      </c>
      <c r="E7" s="40">
        <v>4</v>
      </c>
      <c r="F7" s="40">
        <v>4</v>
      </c>
      <c r="G7" s="40">
        <v>5</v>
      </c>
      <c r="H7" s="40">
        <v>5</v>
      </c>
      <c r="I7" s="40">
        <v>4</v>
      </c>
      <c r="J7" s="40">
        <v>3</v>
      </c>
      <c r="K7" s="40">
        <v>4</v>
      </c>
      <c r="L7" s="13">
        <f>SUM(B7:K7)</f>
        <v>42</v>
      </c>
      <c r="M7" s="13">
        <f t="shared" si="0"/>
        <v>1764</v>
      </c>
    </row>
    <row r="8" spans="1:13" ht="21" x14ac:dyDescent="0.35">
      <c r="A8" s="42">
        <v>6</v>
      </c>
      <c r="B8" s="16">
        <v>5</v>
      </c>
      <c r="C8" s="16">
        <v>5</v>
      </c>
      <c r="D8" s="16">
        <v>5</v>
      </c>
      <c r="E8" s="16">
        <v>4</v>
      </c>
      <c r="F8" s="16">
        <v>5</v>
      </c>
      <c r="G8" s="16">
        <v>4</v>
      </c>
      <c r="H8" s="16">
        <v>5</v>
      </c>
      <c r="I8" s="16">
        <v>5</v>
      </c>
      <c r="J8" s="16">
        <v>4</v>
      </c>
      <c r="K8" s="16">
        <v>4</v>
      </c>
      <c r="L8" s="13">
        <f>SUM(B8:K8)</f>
        <v>46</v>
      </c>
      <c r="M8" s="13">
        <f t="shared" si="0"/>
        <v>2116</v>
      </c>
    </row>
    <row r="9" spans="1:13" ht="21" x14ac:dyDescent="0.35">
      <c r="A9" s="42">
        <v>7</v>
      </c>
      <c r="B9" s="40">
        <v>5</v>
      </c>
      <c r="C9" s="40">
        <v>5</v>
      </c>
      <c r="D9" s="40">
        <v>5</v>
      </c>
      <c r="E9" s="40">
        <v>5</v>
      </c>
      <c r="F9" s="40">
        <v>5</v>
      </c>
      <c r="G9" s="40">
        <v>4</v>
      </c>
      <c r="H9" s="40">
        <v>5</v>
      </c>
      <c r="I9" s="40">
        <v>5</v>
      </c>
      <c r="J9" s="40">
        <v>4</v>
      </c>
      <c r="K9" s="40">
        <v>3</v>
      </c>
      <c r="L9" s="13">
        <f>SUM(B9:K9)</f>
        <v>46</v>
      </c>
      <c r="M9" s="13">
        <f t="shared" si="0"/>
        <v>2116</v>
      </c>
    </row>
    <row r="10" spans="1:13" ht="21" x14ac:dyDescent="0.35">
      <c r="A10" s="42">
        <v>8</v>
      </c>
      <c r="B10" s="40">
        <v>4</v>
      </c>
      <c r="C10" s="40">
        <v>5</v>
      </c>
      <c r="D10" s="40">
        <v>4</v>
      </c>
      <c r="E10" s="40">
        <v>4</v>
      </c>
      <c r="F10" s="40">
        <v>4</v>
      </c>
      <c r="G10" s="40">
        <v>4</v>
      </c>
      <c r="H10" s="40">
        <v>4</v>
      </c>
      <c r="I10" s="40">
        <v>4</v>
      </c>
      <c r="J10" s="40">
        <v>5</v>
      </c>
      <c r="K10" s="40">
        <v>4</v>
      </c>
      <c r="L10" s="13">
        <f>SUM(B10:K10)</f>
        <v>42</v>
      </c>
      <c r="M10" s="13">
        <f t="shared" si="0"/>
        <v>1764</v>
      </c>
    </row>
    <row r="11" spans="1:13" ht="21" x14ac:dyDescent="0.35">
      <c r="A11" s="42">
        <v>9</v>
      </c>
      <c r="B11" s="40">
        <v>4</v>
      </c>
      <c r="C11" s="40">
        <v>4</v>
      </c>
      <c r="D11" s="40">
        <v>4</v>
      </c>
      <c r="E11" s="40">
        <v>4</v>
      </c>
      <c r="F11" s="40">
        <v>4</v>
      </c>
      <c r="G11" s="40">
        <v>5</v>
      </c>
      <c r="H11" s="40">
        <v>5</v>
      </c>
      <c r="I11" s="40">
        <v>5</v>
      </c>
      <c r="J11" s="40">
        <v>5</v>
      </c>
      <c r="K11" s="40">
        <v>4</v>
      </c>
      <c r="L11" s="13">
        <f>SUM(B11:K11)</f>
        <v>44</v>
      </c>
      <c r="M11" s="13">
        <f t="shared" si="0"/>
        <v>1936</v>
      </c>
    </row>
    <row r="12" spans="1:13" ht="21" x14ac:dyDescent="0.35">
      <c r="A12" s="42">
        <v>10</v>
      </c>
      <c r="B12" s="40">
        <v>4</v>
      </c>
      <c r="C12" s="40">
        <v>4</v>
      </c>
      <c r="D12" s="40">
        <v>4</v>
      </c>
      <c r="E12" s="40">
        <v>4</v>
      </c>
      <c r="F12" s="40">
        <v>3</v>
      </c>
      <c r="G12" s="40">
        <v>4</v>
      </c>
      <c r="H12" s="40">
        <v>4</v>
      </c>
      <c r="I12" s="40">
        <v>4</v>
      </c>
      <c r="J12" s="40">
        <v>4</v>
      </c>
      <c r="K12" s="40">
        <v>4</v>
      </c>
      <c r="L12" s="13">
        <f>SUM(B12:K12)</f>
        <v>39</v>
      </c>
      <c r="M12" s="13">
        <f t="shared" si="0"/>
        <v>1521</v>
      </c>
    </row>
    <row r="13" spans="1:13" ht="21" x14ac:dyDescent="0.35">
      <c r="A13" s="42">
        <v>11</v>
      </c>
      <c r="B13" s="40">
        <v>3</v>
      </c>
      <c r="C13" s="40">
        <v>3</v>
      </c>
      <c r="D13" s="40">
        <v>3</v>
      </c>
      <c r="E13" s="40">
        <v>4</v>
      </c>
      <c r="F13" s="40">
        <v>3</v>
      </c>
      <c r="G13" s="40">
        <v>3</v>
      </c>
      <c r="H13" s="40">
        <v>3</v>
      </c>
      <c r="I13" s="40">
        <v>3</v>
      </c>
      <c r="J13" s="40">
        <v>3</v>
      </c>
      <c r="K13" s="40">
        <v>4</v>
      </c>
      <c r="L13" s="13">
        <f>SUM(B13:K13)</f>
        <v>32</v>
      </c>
      <c r="M13" s="13">
        <f t="shared" si="0"/>
        <v>1024</v>
      </c>
    </row>
    <row r="14" spans="1:13" ht="21" x14ac:dyDescent="0.35">
      <c r="A14" s="42">
        <v>12</v>
      </c>
      <c r="B14" s="16">
        <v>4</v>
      </c>
      <c r="C14" s="16">
        <v>5</v>
      </c>
      <c r="D14" s="16">
        <v>4</v>
      </c>
      <c r="E14" s="16">
        <v>4</v>
      </c>
      <c r="F14" s="16">
        <v>5</v>
      </c>
      <c r="G14" s="16">
        <v>5</v>
      </c>
      <c r="H14" s="16">
        <v>5</v>
      </c>
      <c r="I14" s="16">
        <v>5</v>
      </c>
      <c r="J14" s="16">
        <v>4</v>
      </c>
      <c r="K14" s="16">
        <v>5</v>
      </c>
      <c r="L14" s="13">
        <f>SUM(B14:K14)</f>
        <v>46</v>
      </c>
      <c r="M14" s="13">
        <f t="shared" si="0"/>
        <v>2116</v>
      </c>
    </row>
    <row r="15" spans="1:13" ht="21" x14ac:dyDescent="0.35">
      <c r="A15" s="42">
        <v>13</v>
      </c>
      <c r="B15" s="40">
        <v>4</v>
      </c>
      <c r="C15" s="40">
        <v>4</v>
      </c>
      <c r="D15" s="40">
        <v>4</v>
      </c>
      <c r="E15" s="40">
        <v>4</v>
      </c>
      <c r="F15" s="40">
        <v>4</v>
      </c>
      <c r="G15" s="40">
        <v>4</v>
      </c>
      <c r="H15" s="40">
        <v>4</v>
      </c>
      <c r="I15" s="40">
        <v>5</v>
      </c>
      <c r="J15" s="40">
        <v>4</v>
      </c>
      <c r="K15" s="40">
        <v>4</v>
      </c>
      <c r="L15" s="13">
        <f>SUM(B15:K15)</f>
        <v>41</v>
      </c>
      <c r="M15" s="13">
        <f t="shared" si="0"/>
        <v>1681</v>
      </c>
    </row>
    <row r="16" spans="1:13" ht="21" x14ac:dyDescent="0.35">
      <c r="A16" s="42">
        <v>14</v>
      </c>
      <c r="B16" s="40">
        <v>4</v>
      </c>
      <c r="C16" s="40">
        <v>4</v>
      </c>
      <c r="D16" s="40">
        <v>4</v>
      </c>
      <c r="E16" s="40">
        <v>4</v>
      </c>
      <c r="F16" s="40">
        <v>4</v>
      </c>
      <c r="G16" s="40">
        <v>4</v>
      </c>
      <c r="H16" s="40">
        <v>4</v>
      </c>
      <c r="I16" s="40">
        <v>4</v>
      </c>
      <c r="J16" s="40">
        <v>4</v>
      </c>
      <c r="K16" s="40">
        <v>4</v>
      </c>
      <c r="L16" s="13">
        <f>SUM(B16:K16)</f>
        <v>40</v>
      </c>
      <c r="M16" s="13">
        <f t="shared" si="0"/>
        <v>1600</v>
      </c>
    </row>
    <row r="17" spans="1:13" ht="21" x14ac:dyDescent="0.35">
      <c r="A17" s="42">
        <v>15</v>
      </c>
      <c r="B17" s="40">
        <v>2</v>
      </c>
      <c r="C17" s="40">
        <v>5</v>
      </c>
      <c r="D17" s="40">
        <v>3</v>
      </c>
      <c r="E17" s="40">
        <v>4</v>
      </c>
      <c r="F17" s="40">
        <v>4</v>
      </c>
      <c r="G17" s="40">
        <v>4</v>
      </c>
      <c r="H17" s="40">
        <v>4</v>
      </c>
      <c r="I17" s="40">
        <v>5</v>
      </c>
      <c r="J17" s="40">
        <v>5</v>
      </c>
      <c r="K17" s="40">
        <v>3</v>
      </c>
      <c r="L17" s="13">
        <f>SUM(B17:K17)</f>
        <v>39</v>
      </c>
      <c r="M17" s="13">
        <f t="shared" si="0"/>
        <v>1521</v>
      </c>
    </row>
    <row r="18" spans="1:13" ht="21" x14ac:dyDescent="0.35">
      <c r="A18" s="42">
        <v>16</v>
      </c>
      <c r="B18" s="40">
        <v>4</v>
      </c>
      <c r="C18" s="40">
        <v>4</v>
      </c>
      <c r="D18" s="40">
        <v>4</v>
      </c>
      <c r="E18" s="40">
        <v>4</v>
      </c>
      <c r="F18" s="40">
        <v>4</v>
      </c>
      <c r="G18" s="40">
        <v>4</v>
      </c>
      <c r="H18" s="40">
        <v>4</v>
      </c>
      <c r="I18" s="40">
        <v>4</v>
      </c>
      <c r="J18" s="40">
        <v>4</v>
      </c>
      <c r="K18" s="40">
        <v>4</v>
      </c>
      <c r="L18" s="13">
        <f>SUM(B18:K18)</f>
        <v>40</v>
      </c>
      <c r="M18" s="13">
        <f t="shared" si="0"/>
        <v>1600</v>
      </c>
    </row>
    <row r="19" spans="1:13" ht="21" x14ac:dyDescent="0.35">
      <c r="A19" s="42">
        <v>17</v>
      </c>
      <c r="B19" s="40">
        <v>4</v>
      </c>
      <c r="C19" s="40">
        <v>4</v>
      </c>
      <c r="D19" s="40">
        <v>3</v>
      </c>
      <c r="E19" s="40">
        <v>4</v>
      </c>
      <c r="F19" s="40">
        <v>4</v>
      </c>
      <c r="G19" s="40">
        <v>4</v>
      </c>
      <c r="H19" s="40">
        <v>4</v>
      </c>
      <c r="I19" s="40">
        <v>3</v>
      </c>
      <c r="J19" s="40">
        <v>4</v>
      </c>
      <c r="K19" s="40">
        <v>4</v>
      </c>
      <c r="L19" s="13">
        <f>SUM(B19:K19)</f>
        <v>38</v>
      </c>
      <c r="M19" s="13">
        <f t="shared" si="0"/>
        <v>1444</v>
      </c>
    </row>
    <row r="20" spans="1:13" ht="21" x14ac:dyDescent="0.35">
      <c r="A20" s="42">
        <v>18</v>
      </c>
      <c r="B20" s="16">
        <v>4</v>
      </c>
      <c r="C20" s="16">
        <v>4</v>
      </c>
      <c r="D20" s="16">
        <v>4</v>
      </c>
      <c r="E20" s="16">
        <v>4</v>
      </c>
      <c r="F20" s="16">
        <v>4</v>
      </c>
      <c r="G20" s="16">
        <v>4</v>
      </c>
      <c r="H20" s="16">
        <v>5</v>
      </c>
      <c r="I20" s="16">
        <v>5</v>
      </c>
      <c r="J20" s="16">
        <v>4</v>
      </c>
      <c r="K20" s="16">
        <v>5</v>
      </c>
      <c r="L20" s="13">
        <f>SUM(B20:K20)</f>
        <v>43</v>
      </c>
      <c r="M20" s="13">
        <f t="shared" si="0"/>
        <v>1849</v>
      </c>
    </row>
    <row r="21" spans="1:13" ht="21" x14ac:dyDescent="0.35">
      <c r="A21" s="42">
        <v>19</v>
      </c>
      <c r="B21" s="40">
        <v>5</v>
      </c>
      <c r="C21" s="40">
        <v>4</v>
      </c>
      <c r="D21" s="40">
        <v>4</v>
      </c>
      <c r="E21" s="40">
        <v>4</v>
      </c>
      <c r="F21" s="40">
        <v>4</v>
      </c>
      <c r="G21" s="40">
        <v>4</v>
      </c>
      <c r="H21" s="40">
        <v>4</v>
      </c>
      <c r="I21" s="40">
        <v>5</v>
      </c>
      <c r="J21" s="40">
        <v>5</v>
      </c>
      <c r="K21" s="40">
        <v>4</v>
      </c>
      <c r="L21" s="13">
        <f>SUM(B21:K21)</f>
        <v>43</v>
      </c>
      <c r="M21" s="13">
        <f t="shared" si="0"/>
        <v>1849</v>
      </c>
    </row>
    <row r="22" spans="1:13" ht="21" x14ac:dyDescent="0.35">
      <c r="A22" s="42">
        <v>20</v>
      </c>
      <c r="B22" s="40">
        <v>4</v>
      </c>
      <c r="C22" s="40">
        <v>5</v>
      </c>
      <c r="D22" s="40">
        <v>4</v>
      </c>
      <c r="E22" s="40">
        <v>4</v>
      </c>
      <c r="F22" s="40">
        <v>4</v>
      </c>
      <c r="G22" s="40">
        <v>4</v>
      </c>
      <c r="H22" s="40">
        <v>4</v>
      </c>
      <c r="I22" s="40">
        <v>4</v>
      </c>
      <c r="J22" s="40">
        <v>4</v>
      </c>
      <c r="K22" s="40">
        <v>4</v>
      </c>
      <c r="L22" s="13">
        <f>SUM(B22:K22)</f>
        <v>41</v>
      </c>
      <c r="M22" s="13">
        <f t="shared" si="0"/>
        <v>1681</v>
      </c>
    </row>
    <row r="23" spans="1:13" ht="21" x14ac:dyDescent="0.35">
      <c r="A23" s="42">
        <v>21</v>
      </c>
      <c r="B23" s="40">
        <v>4</v>
      </c>
      <c r="C23" s="40">
        <v>5</v>
      </c>
      <c r="D23" s="40">
        <v>4</v>
      </c>
      <c r="E23" s="40">
        <v>4</v>
      </c>
      <c r="F23" s="40">
        <v>4</v>
      </c>
      <c r="G23" s="40">
        <v>4</v>
      </c>
      <c r="H23" s="40">
        <v>4</v>
      </c>
      <c r="I23" s="40">
        <v>4</v>
      </c>
      <c r="J23" s="40">
        <v>4</v>
      </c>
      <c r="K23" s="40">
        <v>5</v>
      </c>
      <c r="L23" s="13">
        <f>SUM(B23:K23)</f>
        <v>42</v>
      </c>
      <c r="M23" s="13">
        <f t="shared" si="0"/>
        <v>1764</v>
      </c>
    </row>
    <row r="24" spans="1:13" ht="21" x14ac:dyDescent="0.35">
      <c r="A24" s="42">
        <v>22</v>
      </c>
      <c r="B24" s="40">
        <v>4</v>
      </c>
      <c r="C24" s="40">
        <v>4</v>
      </c>
      <c r="D24" s="40">
        <v>4</v>
      </c>
      <c r="E24" s="40">
        <v>4</v>
      </c>
      <c r="F24" s="40">
        <v>4</v>
      </c>
      <c r="G24" s="40">
        <v>4</v>
      </c>
      <c r="H24" s="40">
        <v>4</v>
      </c>
      <c r="I24" s="40">
        <v>5</v>
      </c>
      <c r="J24" s="40">
        <v>4</v>
      </c>
      <c r="K24" s="40">
        <v>4</v>
      </c>
      <c r="L24" s="13">
        <f>SUM(B24:K24)</f>
        <v>41</v>
      </c>
      <c r="M24" s="13">
        <f t="shared" si="0"/>
        <v>1681</v>
      </c>
    </row>
    <row r="25" spans="1:13" ht="21" x14ac:dyDescent="0.35">
      <c r="A25" s="42">
        <v>23</v>
      </c>
      <c r="B25" s="40">
        <v>4</v>
      </c>
      <c r="C25" s="40">
        <v>4</v>
      </c>
      <c r="D25" s="40">
        <v>4</v>
      </c>
      <c r="E25" s="40">
        <v>5</v>
      </c>
      <c r="F25" s="40">
        <v>4</v>
      </c>
      <c r="G25" s="40">
        <v>4</v>
      </c>
      <c r="H25" s="40">
        <v>4</v>
      </c>
      <c r="I25" s="40">
        <v>4</v>
      </c>
      <c r="J25" s="40">
        <v>5</v>
      </c>
      <c r="K25" s="40">
        <v>4</v>
      </c>
      <c r="L25" s="13">
        <f>SUM(B25:K25)</f>
        <v>42</v>
      </c>
      <c r="M25" s="13">
        <f t="shared" si="0"/>
        <v>1764</v>
      </c>
    </row>
    <row r="26" spans="1:13" ht="21" x14ac:dyDescent="0.35">
      <c r="A26" s="42">
        <v>24</v>
      </c>
      <c r="B26" s="40">
        <v>3</v>
      </c>
      <c r="C26" s="40">
        <v>4</v>
      </c>
      <c r="D26" s="40">
        <v>4</v>
      </c>
      <c r="E26" s="40">
        <v>4</v>
      </c>
      <c r="F26" s="40">
        <v>5</v>
      </c>
      <c r="G26" s="40">
        <v>4</v>
      </c>
      <c r="H26" s="40">
        <v>4</v>
      </c>
      <c r="I26" s="40">
        <v>5</v>
      </c>
      <c r="J26" s="40">
        <v>5</v>
      </c>
      <c r="K26" s="40">
        <v>5</v>
      </c>
      <c r="L26" s="13">
        <f>SUM(B26:K26)</f>
        <v>43</v>
      </c>
      <c r="M26" s="13">
        <f t="shared" si="0"/>
        <v>1849</v>
      </c>
    </row>
    <row r="27" spans="1:13" ht="21" x14ac:dyDescent="0.35">
      <c r="A27" s="42">
        <v>25</v>
      </c>
      <c r="B27" s="40">
        <v>5</v>
      </c>
      <c r="C27" s="40">
        <v>5</v>
      </c>
      <c r="D27" s="40">
        <v>5</v>
      </c>
      <c r="E27" s="40">
        <v>5</v>
      </c>
      <c r="F27" s="40">
        <v>5</v>
      </c>
      <c r="G27" s="40">
        <v>5</v>
      </c>
      <c r="H27" s="40">
        <v>5</v>
      </c>
      <c r="I27" s="40">
        <v>5</v>
      </c>
      <c r="J27" s="40">
        <v>5</v>
      </c>
      <c r="K27" s="40">
        <v>4</v>
      </c>
      <c r="L27" s="13">
        <f>SUM(B27:K27)</f>
        <v>49</v>
      </c>
      <c r="M27" s="13">
        <f t="shared" si="0"/>
        <v>2401</v>
      </c>
    </row>
    <row r="28" spans="1:13" ht="21" x14ac:dyDescent="0.35">
      <c r="A28" s="42">
        <v>26</v>
      </c>
      <c r="B28" s="40">
        <v>4</v>
      </c>
      <c r="C28" s="40">
        <v>4</v>
      </c>
      <c r="D28" s="40">
        <v>4</v>
      </c>
      <c r="E28" s="40">
        <v>4</v>
      </c>
      <c r="F28" s="40">
        <v>4</v>
      </c>
      <c r="G28" s="40">
        <v>4</v>
      </c>
      <c r="H28" s="40">
        <v>4</v>
      </c>
      <c r="I28" s="40">
        <v>4</v>
      </c>
      <c r="J28" s="40">
        <v>4</v>
      </c>
      <c r="K28" s="40">
        <v>4</v>
      </c>
      <c r="L28" s="13">
        <f>SUM(B28:K28)</f>
        <v>40</v>
      </c>
      <c r="M28" s="13">
        <f t="shared" si="0"/>
        <v>1600</v>
      </c>
    </row>
    <row r="29" spans="1:13" ht="21" x14ac:dyDescent="0.35">
      <c r="A29" s="42">
        <v>27</v>
      </c>
      <c r="B29" s="40">
        <v>4</v>
      </c>
      <c r="C29" s="40">
        <v>5</v>
      </c>
      <c r="D29" s="40">
        <v>4</v>
      </c>
      <c r="E29" s="40">
        <v>5</v>
      </c>
      <c r="F29" s="40">
        <v>5</v>
      </c>
      <c r="G29" s="40">
        <v>4</v>
      </c>
      <c r="H29" s="40">
        <v>4</v>
      </c>
      <c r="I29" s="40">
        <v>5</v>
      </c>
      <c r="J29" s="40">
        <v>5</v>
      </c>
      <c r="K29" s="40">
        <v>5</v>
      </c>
      <c r="L29" s="13">
        <f>SUM(B29:K29)</f>
        <v>46</v>
      </c>
      <c r="M29" s="13">
        <f t="shared" si="0"/>
        <v>2116</v>
      </c>
    </row>
    <row r="30" spans="1:13" ht="21" x14ac:dyDescent="0.35">
      <c r="A30" s="42">
        <v>28</v>
      </c>
      <c r="B30" s="40">
        <v>4</v>
      </c>
      <c r="C30" s="40">
        <v>4</v>
      </c>
      <c r="D30" s="40">
        <v>5</v>
      </c>
      <c r="E30" s="40">
        <v>5</v>
      </c>
      <c r="F30" s="40">
        <v>5</v>
      </c>
      <c r="G30" s="40">
        <v>4</v>
      </c>
      <c r="H30" s="40">
        <v>5</v>
      </c>
      <c r="I30" s="40">
        <v>4</v>
      </c>
      <c r="J30" s="40">
        <v>4</v>
      </c>
      <c r="K30" s="40">
        <v>5</v>
      </c>
      <c r="L30" s="13">
        <f>SUM(B30:K30)</f>
        <v>45</v>
      </c>
      <c r="M30" s="13">
        <f t="shared" si="0"/>
        <v>2025</v>
      </c>
    </row>
    <row r="31" spans="1:13" ht="21" x14ac:dyDescent="0.35">
      <c r="A31" s="42">
        <v>29</v>
      </c>
      <c r="B31" s="16">
        <v>4</v>
      </c>
      <c r="C31" s="16">
        <v>4</v>
      </c>
      <c r="D31" s="16">
        <v>4</v>
      </c>
      <c r="E31" s="16">
        <v>4</v>
      </c>
      <c r="F31" s="16">
        <v>4</v>
      </c>
      <c r="G31" s="16">
        <v>4</v>
      </c>
      <c r="H31" s="16">
        <v>4</v>
      </c>
      <c r="I31" s="16">
        <v>4</v>
      </c>
      <c r="J31" s="16">
        <v>4</v>
      </c>
      <c r="K31" s="16">
        <v>5</v>
      </c>
      <c r="L31" s="13">
        <f>SUM(B31:K31)</f>
        <v>41</v>
      </c>
      <c r="M31" s="13">
        <f t="shared" si="0"/>
        <v>1681</v>
      </c>
    </row>
    <row r="32" spans="1:13" ht="21" x14ac:dyDescent="0.35">
      <c r="A32" s="42">
        <v>30</v>
      </c>
      <c r="B32" s="40">
        <v>4</v>
      </c>
      <c r="C32" s="40">
        <v>4</v>
      </c>
      <c r="D32" s="40">
        <v>5</v>
      </c>
      <c r="E32" s="40">
        <v>4</v>
      </c>
      <c r="F32" s="40">
        <v>3</v>
      </c>
      <c r="G32" s="40">
        <v>4</v>
      </c>
      <c r="H32" s="40">
        <v>4</v>
      </c>
      <c r="I32" s="40">
        <v>3</v>
      </c>
      <c r="J32" s="40">
        <v>4</v>
      </c>
      <c r="K32" s="40">
        <v>4</v>
      </c>
      <c r="L32" s="13">
        <f>SUM(B32:K32)</f>
        <v>39</v>
      </c>
      <c r="M32" s="13">
        <f t="shared" si="0"/>
        <v>1521</v>
      </c>
    </row>
    <row r="33" spans="1:13" ht="15" x14ac:dyDescent="0.25">
      <c r="A33" s="43" t="s">
        <v>11</v>
      </c>
      <c r="B33" s="32">
        <f>SUM(B3:B32)</f>
        <v>117</v>
      </c>
      <c r="C33" s="32">
        <f>SUM(C3:C32)</f>
        <v>129</v>
      </c>
      <c r="D33" s="32">
        <f>SUM(D3:D32)</f>
        <v>125</v>
      </c>
      <c r="E33" s="32">
        <f>SUM(E3:E32)</f>
        <v>125</v>
      </c>
      <c r="F33" s="32">
        <f>SUM(F3:F32)</f>
        <v>125</v>
      </c>
      <c r="G33" s="32">
        <f>SUM(G3:G32)</f>
        <v>124</v>
      </c>
      <c r="H33" s="32">
        <f>SUM(H3:H32)</f>
        <v>127</v>
      </c>
      <c r="I33" s="32">
        <f>SUM(I3:I32)</f>
        <v>132</v>
      </c>
      <c r="J33" s="32">
        <f>SUM(J3:J32)</f>
        <v>127</v>
      </c>
      <c r="K33" s="32">
        <f>SUM(K3:K32)</f>
        <v>125</v>
      </c>
      <c r="L33" s="32">
        <f>SUM(L15:L20)</f>
        <v>241</v>
      </c>
      <c r="M33" s="32">
        <f>SUM(M15:M20)</f>
        <v>9695</v>
      </c>
    </row>
    <row r="34" spans="1:13" ht="15.75" x14ac:dyDescent="0.2">
      <c r="A34" s="44" t="s">
        <v>30</v>
      </c>
      <c r="B34" s="33">
        <f>VARPA(B3:B32)</f>
        <v>0.55666666666666664</v>
      </c>
      <c r="C34" s="33">
        <f>VARPA(C3:C32)</f>
        <v>0.34333333333333332</v>
      </c>
      <c r="D34" s="33">
        <f>VARPA(D3:D32)</f>
        <v>0.33888888888888891</v>
      </c>
      <c r="E34" s="33">
        <f>VARPA(E3:E32)</f>
        <v>0.20555555555555555</v>
      </c>
      <c r="F34" s="33">
        <f>VARPA(F3:F32)</f>
        <v>0.33888888888888891</v>
      </c>
      <c r="G34" s="33">
        <f>VARPA(G3:G32)</f>
        <v>0.24888888888888888</v>
      </c>
      <c r="H34" s="33">
        <f>VARPA(H3:H32)</f>
        <v>0.24555555555555555</v>
      </c>
      <c r="I34" s="33">
        <f>VARPA(I3:I32)</f>
        <v>0.44</v>
      </c>
      <c r="J34" s="33">
        <f>VARPA(J3:J32)</f>
        <v>0.31222222222222223</v>
      </c>
      <c r="K34" s="33">
        <f>VARPA(K3:K32)</f>
        <v>0.2722222222222222</v>
      </c>
      <c r="L34" s="33"/>
      <c r="M34" s="32"/>
    </row>
  </sheetData>
  <mergeCells count="4">
    <mergeCell ref="A1:A2"/>
    <mergeCell ref="M1:M2"/>
    <mergeCell ref="L1:L2"/>
    <mergeCell ref="B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opLeftCell="A7" workbookViewId="0">
      <selection activeCell="I13" sqref="I13"/>
    </sheetView>
  </sheetViews>
  <sheetFormatPr defaultRowHeight="14.25" x14ac:dyDescent="0.2"/>
  <cols>
    <col min="1" max="1" width="11.625" customWidth="1"/>
    <col min="2" max="2" width="15.125" customWidth="1"/>
    <col min="3" max="3" width="16.25" customWidth="1"/>
    <col min="4" max="4" width="15.25" customWidth="1"/>
    <col min="5" max="5" width="16.375" customWidth="1"/>
  </cols>
  <sheetData>
    <row r="1" spans="1:5" ht="18.75" x14ac:dyDescent="0.2">
      <c r="A1" s="72" t="s">
        <v>0</v>
      </c>
      <c r="B1" s="79" t="s">
        <v>17</v>
      </c>
      <c r="C1" s="72" t="s">
        <v>1</v>
      </c>
      <c r="D1" s="62" t="s">
        <v>6</v>
      </c>
      <c r="E1" s="62"/>
    </row>
    <row r="2" spans="1:5" ht="21.75" x14ac:dyDescent="0.2">
      <c r="A2" s="73"/>
      <c r="B2" s="80"/>
      <c r="C2" s="73"/>
      <c r="D2" s="2" t="s">
        <v>9</v>
      </c>
      <c r="E2" s="2" t="s">
        <v>10</v>
      </c>
    </row>
    <row r="3" spans="1:5" ht="21" x14ac:dyDescent="0.35">
      <c r="A3" s="35">
        <v>1</v>
      </c>
      <c r="B3" s="36">
        <f>'ข้อมูล Cronbach'!B34</f>
        <v>0.55666666666666664</v>
      </c>
      <c r="C3" s="35">
        <v>1</v>
      </c>
      <c r="D3" s="35">
        <f>'ข้อมูล Cronbach'!L3</f>
        <v>40</v>
      </c>
      <c r="E3" s="35">
        <f>D3*D3</f>
        <v>1600</v>
      </c>
    </row>
    <row r="4" spans="1:5" ht="21" x14ac:dyDescent="0.35">
      <c r="A4" s="35">
        <v>2</v>
      </c>
      <c r="B4" s="36">
        <f>'ข้อมูล Cronbach'!C34</f>
        <v>0.34333333333333332</v>
      </c>
      <c r="C4" s="35">
        <v>2</v>
      </c>
      <c r="D4" s="35">
        <f>'ข้อมูล Cronbach'!L4</f>
        <v>44</v>
      </c>
      <c r="E4" s="35">
        <f t="shared" ref="E4:E7" si="0">D4*D4</f>
        <v>1936</v>
      </c>
    </row>
    <row r="5" spans="1:5" ht="21" x14ac:dyDescent="0.35">
      <c r="A5" s="35">
        <v>3</v>
      </c>
      <c r="B5" s="36">
        <f>'ข้อมูล Cronbach'!D34</f>
        <v>0.33888888888888891</v>
      </c>
      <c r="C5" s="35">
        <v>3</v>
      </c>
      <c r="D5" s="35">
        <f>'ข้อมูล Cronbach'!L5</f>
        <v>47</v>
      </c>
      <c r="E5" s="35">
        <f t="shared" si="0"/>
        <v>2209</v>
      </c>
    </row>
    <row r="6" spans="1:5" ht="21" x14ac:dyDescent="0.35">
      <c r="A6" s="35">
        <v>4</v>
      </c>
      <c r="B6" s="36">
        <f>'ข้อมูล Cronbach'!E34</f>
        <v>0.20555555555555555</v>
      </c>
      <c r="C6" s="35">
        <v>4</v>
      </c>
      <c r="D6" s="35">
        <f>'ข้อมูล Cronbach'!L6</f>
        <v>35</v>
      </c>
      <c r="E6" s="35">
        <f t="shared" si="0"/>
        <v>1225</v>
      </c>
    </row>
    <row r="7" spans="1:5" ht="21" x14ac:dyDescent="0.35">
      <c r="A7" s="35">
        <v>5</v>
      </c>
      <c r="B7" s="36">
        <f>'ข้อมูล Cronbach'!F34</f>
        <v>0.33888888888888891</v>
      </c>
      <c r="C7" s="35">
        <v>5</v>
      </c>
      <c r="D7" s="35">
        <f>'ข้อมูล Cronbach'!L7</f>
        <v>42</v>
      </c>
      <c r="E7" s="35">
        <f t="shared" si="0"/>
        <v>1764</v>
      </c>
    </row>
    <row r="8" spans="1:5" ht="21" x14ac:dyDescent="0.35">
      <c r="A8" s="35">
        <v>6</v>
      </c>
      <c r="B8" s="36">
        <f>'ข้อมูล Cronbach'!G34</f>
        <v>0.24888888888888888</v>
      </c>
      <c r="C8" s="35">
        <v>1</v>
      </c>
      <c r="D8" s="35">
        <f>'ข้อมูล Cronbach'!L8</f>
        <v>46</v>
      </c>
      <c r="E8" s="35">
        <f>D8*D8</f>
        <v>2116</v>
      </c>
    </row>
    <row r="9" spans="1:5" ht="21" x14ac:dyDescent="0.35">
      <c r="A9" s="35">
        <v>7</v>
      </c>
      <c r="B9" s="36">
        <f>'ข้อมูล Cronbach'!H34</f>
        <v>0.24555555555555555</v>
      </c>
      <c r="C9" s="35">
        <v>2</v>
      </c>
      <c r="D9" s="35">
        <f>'ข้อมูล Cronbach'!L9</f>
        <v>46</v>
      </c>
      <c r="E9" s="35">
        <f t="shared" ref="E9:E12" si="1">D9*D9</f>
        <v>2116</v>
      </c>
    </row>
    <row r="10" spans="1:5" ht="21" x14ac:dyDescent="0.35">
      <c r="A10" s="35">
        <v>8</v>
      </c>
      <c r="B10" s="36">
        <f>'ข้อมูล Cronbach'!I34</f>
        <v>0.44</v>
      </c>
      <c r="C10" s="35">
        <v>3</v>
      </c>
      <c r="D10" s="35">
        <f>'ข้อมูล Cronbach'!L10</f>
        <v>42</v>
      </c>
      <c r="E10" s="35">
        <f t="shared" si="1"/>
        <v>1764</v>
      </c>
    </row>
    <row r="11" spans="1:5" ht="21" x14ac:dyDescent="0.35">
      <c r="A11" s="35">
        <v>9</v>
      </c>
      <c r="B11" s="36">
        <f>'ข้อมูล Cronbach'!J34</f>
        <v>0.31222222222222223</v>
      </c>
      <c r="C11" s="35">
        <v>4</v>
      </c>
      <c r="D11" s="35">
        <f>'ข้อมูล Cronbach'!L11</f>
        <v>44</v>
      </c>
      <c r="E11" s="35">
        <f t="shared" si="1"/>
        <v>1936</v>
      </c>
    </row>
    <row r="12" spans="1:5" ht="21" x14ac:dyDescent="0.35">
      <c r="A12" s="35">
        <v>10</v>
      </c>
      <c r="B12" s="36">
        <f>'ข้อมูล Cronbach'!K34</f>
        <v>0.2722222222222222</v>
      </c>
      <c r="C12" s="35">
        <v>5</v>
      </c>
      <c r="D12" s="35">
        <f>'ข้อมูล Cronbach'!L12</f>
        <v>39</v>
      </c>
      <c r="E12" s="35">
        <f t="shared" si="1"/>
        <v>1521</v>
      </c>
    </row>
    <row r="13" spans="1:5" ht="25.5" x14ac:dyDescent="0.45">
      <c r="A13" s="21" t="s">
        <v>19</v>
      </c>
      <c r="B13" s="17">
        <f>SUM(B3:B12)</f>
        <v>3.3022222222222219</v>
      </c>
      <c r="C13" s="18" t="s">
        <v>31</v>
      </c>
      <c r="D13" s="35">
        <f>SUM(D3:D12)</f>
        <v>425</v>
      </c>
      <c r="E13" s="4">
        <f t="shared" ref="E13" si="2">D13*D13</f>
        <v>180625</v>
      </c>
    </row>
    <row r="14" spans="1:5" ht="21" customHeight="1" x14ac:dyDescent="0.45">
      <c r="A14" s="1"/>
      <c r="B14" s="1"/>
      <c r="C14" s="20" t="s">
        <v>18</v>
      </c>
      <c r="D14" s="19">
        <f>VARPA(D3:D12)</f>
        <v>12.45</v>
      </c>
      <c r="E14" s="1"/>
    </row>
    <row r="15" spans="1:5" ht="22.5" customHeight="1" x14ac:dyDescent="0.2">
      <c r="A15" s="77"/>
      <c r="B15" s="77"/>
      <c r="C15" s="77"/>
      <c r="D15" s="77"/>
      <c r="E15" s="77"/>
    </row>
    <row r="16" spans="1:5" ht="16.5" customHeight="1" x14ac:dyDescent="0.2">
      <c r="A16" s="77"/>
      <c r="B16" s="77"/>
      <c r="C16" s="77"/>
      <c r="D16" s="77"/>
      <c r="E16" s="77"/>
    </row>
    <row r="17" spans="1:5" x14ac:dyDescent="0.2">
      <c r="A17" s="78">
        <f>10/(10-1)*(1-(B13/D14))</f>
        <v>0.81640140810154205</v>
      </c>
      <c r="B17" s="78"/>
      <c r="C17" s="78"/>
      <c r="D17" s="78"/>
      <c r="E17" s="78"/>
    </row>
    <row r="18" spans="1:5" x14ac:dyDescent="0.2">
      <c r="A18" s="78"/>
      <c r="B18" s="78"/>
      <c r="C18" s="78"/>
      <c r="D18" s="78"/>
      <c r="E18" s="78"/>
    </row>
  </sheetData>
  <mergeCells count="6">
    <mergeCell ref="D1:E1"/>
    <mergeCell ref="A15:E16"/>
    <mergeCell ref="A17:E18"/>
    <mergeCell ref="A1:A2"/>
    <mergeCell ref="B1:B2"/>
    <mergeCell ref="C1:C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ข้อมูลค่า p ค่า r</vt:lpstr>
      <vt:lpstr>ค่า p ค่า r</vt:lpstr>
      <vt:lpstr>ข้อมูล KR20</vt:lpstr>
      <vt:lpstr>ผล KR20</vt:lpstr>
      <vt:lpstr>ข้อมูล Cronbach</vt:lpstr>
      <vt:lpstr>ผล Cronbach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2018-06-29T01:26:17Z</dcterms:created>
  <dcterms:modified xsi:type="dcterms:W3CDTF">2018-07-29T03:51:52Z</dcterms:modified>
</cp:coreProperties>
</file>